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23040" windowHeight="8835"/>
  </bookViews>
  <sheets>
    <sheet name="Sheet1" sheetId="1" r:id="rId1"/>
  </sheets>
  <definedNames>
    <definedName name="_xlnm.Print_Titles" localSheetId="0">Sheet1!$8:$8</definedName>
    <definedName name="_xlnm.Print_Area" localSheetId="0">Sheet1!$A$1:$I$155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6" i="1"/>
  <c r="G55"/>
  <c r="G53"/>
  <c r="H123"/>
  <c r="G123"/>
  <c r="H105"/>
  <c r="H55"/>
  <c r="H53"/>
  <c r="G40"/>
  <c r="G37"/>
  <c r="G32"/>
  <c r="G16"/>
  <c r="H21"/>
  <c r="G21"/>
  <c r="G12"/>
  <c r="G105" l="1"/>
  <c r="H29"/>
  <c r="G54" l="1"/>
  <c r="G52"/>
  <c r="H126" l="1"/>
  <c r="G126"/>
  <c r="H40"/>
  <c r="H37"/>
  <c r="H133" l="1"/>
  <c r="G133"/>
  <c r="H108"/>
  <c r="H45"/>
  <c r="G47"/>
  <c r="G46"/>
  <c r="G45"/>
  <c r="G44"/>
  <c r="H44"/>
  <c r="H139"/>
  <c r="G139"/>
  <c r="G155" l="1"/>
  <c r="H148"/>
  <c r="H147"/>
  <c r="G148"/>
  <c r="G147"/>
  <c r="H145"/>
  <c r="G145"/>
  <c r="H127"/>
  <c r="G127"/>
  <c r="G113"/>
  <c r="H103"/>
  <c r="G103"/>
  <c r="H99"/>
  <c r="G99"/>
  <c r="H96"/>
  <c r="G96"/>
  <c r="H154" l="1"/>
  <c r="G154"/>
  <c r="H137"/>
  <c r="G137"/>
  <c r="H130"/>
  <c r="G130"/>
  <c r="G108"/>
  <c r="H97"/>
  <c r="G97"/>
</calcChain>
</file>

<file path=xl/sharedStrings.xml><?xml version="1.0" encoding="utf-8"?>
<sst xmlns="http://schemas.openxmlformats.org/spreadsheetml/2006/main" count="464" uniqueCount="227">
  <si>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</si>
  <si>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единиц</t>
  </si>
  <si>
    <t>проценты</t>
  </si>
  <si>
    <t>штук</t>
  </si>
  <si>
    <t>5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</si>
  <si>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</si>
  <si>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</si>
  <si>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/>
  </si>
  <si>
    <t>человек</t>
  </si>
  <si>
    <t>Количество выпусков радиопрограмм</t>
  </si>
  <si>
    <t>план (год)</t>
  </si>
  <si>
    <t>Подпрограмма 2. «Поддержка малого и среднего предпринимательства»</t>
  </si>
  <si>
    <t>Доля населенных пунктов Кушвинского городского округа, сведения, о границах которых внесены в Единый государственный реестр недвижимости</t>
  </si>
  <si>
    <t>о реализации муниципальной программы</t>
  </si>
  <si>
    <t>субъект</t>
  </si>
  <si>
    <t>Количество реализованных совместных проектов администрации округа и общественных объединений</t>
  </si>
  <si>
    <t>Подпрограмма 6. «Социальная поддержка и социальное обслуживание населения»</t>
  </si>
  <si>
    <t>Подпрограмма 7. «Осуществление государственных полномочий»</t>
  </si>
  <si>
    <t>75</t>
  </si>
  <si>
    <t>выпуск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</si>
  <si>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</si>
  <si>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</si>
  <si>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процент</t>
  </si>
  <si>
    <t>Удовлетворенность населения качеством всесторонней объективной информацией (% от числа опрошенных)</t>
  </si>
  <si>
    <t>Цели, задачи и целевые показатели</t>
  </si>
  <si>
    <t>факт</t>
  </si>
  <si>
    <t>Количество подготовленных бизнес-планов</t>
  </si>
  <si>
    <t>- количество участников ярмарок народного творчества</t>
  </si>
  <si>
    <t>Внесение фактов за II квартал 2019 года;«Развитие и обеспечение эффективности деятельности администрации Кушвинского городского округа до 2024 года»</t>
  </si>
  <si>
    <t>Значение целевого показателя</t>
  </si>
  <si>
    <t>Причины отклонения от планового значения</t>
  </si>
  <si>
    <t>Единица измерения</t>
  </si>
  <si>
    <t>Количество реализованных бизнес-планов (подписанных инвестиционных соглашений)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</si>
  <si>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</si>
  <si>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</si>
  <si>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Уровень удовлетворенности граждан качеством предоставления муниципальных услуг</t>
  </si>
  <si>
    <t>100</t>
  </si>
  <si>
    <t>№ строки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</si>
  <si>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</si>
  <si>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Доля качественно предоставленной информации и отчетов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</si>
  <si>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</si>
  <si>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Форма 1</t>
  </si>
  <si>
    <t>ОТЧЕТ</t>
  </si>
  <si>
    <t>Число субъектов малого и среднего предпринимательства в расчете на 10 тыс. человек населения</t>
  </si>
  <si>
    <t>- количество участников семинаров, круглых столов по вопросам развития малого и среднего предпринимательства</t>
  </si>
  <si>
    <t>7</t>
  </si>
  <si>
    <t>от годового значения</t>
  </si>
  <si>
    <t>90</t>
  </si>
  <si>
    <t>Количество экземпляров печатного средства "Муниципальный вестник"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</si>
  <si>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</si>
  <si>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- количество субъектов малого и среднего предпринимательства на частичное возмещение затрат на создание и развитие собственного дела</t>
  </si>
  <si>
    <t>Количество участников проекта "Школа бизнеса", защитивших бизнес-планы</t>
  </si>
  <si>
    <t>не менее 3</t>
  </si>
  <si>
    <t>от значения отчетного периода</t>
  </si>
  <si>
    <t>8</t>
  </si>
  <si>
    <t>9</t>
  </si>
  <si>
    <t>2</t>
  </si>
  <si>
    <t>3</t>
  </si>
  <si>
    <t>1</t>
  </si>
  <si>
    <t>6</t>
  </si>
  <si>
    <t>4</t>
  </si>
  <si>
    <t>план (отчетный период)</t>
  </si>
  <si>
    <t>Количество рассмотренных на заседании административной комиссии протоколов об административных правонарушениях</t>
  </si>
  <si>
    <t>Процент выполнения</t>
  </si>
  <si>
    <t>не менее 7</t>
  </si>
  <si>
    <t>Задача 1. Повышение качества обучения населения в области гражданской обороны, увеличение охвата обучением неработающего населения</t>
  </si>
  <si>
    <t>Цель 3.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</si>
  <si>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Цель 4. Организация и осуществление мероприятий по обеспечению поддержки граждан и их объединений, участвующих в охране общественного порядка</t>
  </si>
  <si>
    <t>Количество участников семинаров, "круглых столов", выставок, ярмарок, в том числе:</t>
  </si>
  <si>
    <t>Количество откоректированных Генеральных схем санитарной очистки Кушвинского городского округа</t>
  </si>
  <si>
    <t>Доля выполненных мероприятий по организации систему сбора, временного хранения и утилизации ртутьсодержащих отходов и источников малого тока(батареек)</t>
  </si>
  <si>
    <t>Количество субъектов  малого и среднего предпринимательства, которым предоставлена финансовая поддержка по возмещению  фактически понесенной части затрат</t>
  </si>
  <si>
    <t>0</t>
  </si>
  <si>
    <t>Количество утилизированных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 организацию).</t>
  </si>
  <si>
    <t>Реализация мероприятия запланировано на сентябрь.</t>
  </si>
  <si>
    <t>Реализация мероприятия запланировано на октябрь.</t>
  </si>
  <si>
    <t>Мероприятие выполнено в полном объеме.</t>
  </si>
  <si>
    <t>Доля охваченных Всеросийской перписью физических лиц, подлежайщих переписи</t>
  </si>
  <si>
    <t>Доля выполненых мероприятий по обеспечению населения Кушвинского городского округа питьевой водой из источников нецентрализованного водоснабжения</t>
  </si>
  <si>
    <t>Задача 29.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</si>
  <si>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Цель 26. Формирование официальной статистической информации,  касающейся численности и структуры населения, его распределения по территории Российской Федерации в сочетании с социально-экономическими характеристиками, национальным и языковым составом населения, его образовательным уровнем</t>
  </si>
  <si>
    <t>Задача 47. Обеспечение содействия Отделу сводных статистических работ города Кушва территориального органа Федеральной службы государственной статистики по Свердловской области по подготовке и проведению Всероссийской переписи населения 2020 года на территории Кушвинского городского округа, в части решения вопросов и осуществление контроля за ходом выполнения подготовленных мероприятий и проведением Всероссийской переписи населения 2020 года на территории Кушвинского городского округа.</t>
  </si>
  <si>
    <t>вера</t>
  </si>
  <si>
    <t>орг отдел</t>
  </si>
  <si>
    <t>Создание финансового резерва, в том числе:</t>
  </si>
  <si>
    <t>Количество обустроенных, приобретенных и отремонтированных наружных источников противопожарного водоснабжения (площадки (пирсы) для забора воды, пожарные водоемы, пожарные резервуары)</t>
  </si>
  <si>
    <t>не менее 100</t>
  </si>
  <si>
    <t>Количество территориальных зон в населенных пунктах Кушвинского городского округа, сведения, о границах которых внесены в Единый государственный реестр недвижимости</t>
  </si>
  <si>
    <t>59</t>
  </si>
  <si>
    <t>не менее 90</t>
  </si>
  <si>
    <t>не менее 10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</si>
  <si>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</si>
  <si>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Количество объектов накопленного вреда, по которым проведена оценка негативного воздействия на окружающую среду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</si>
  <si>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</si>
  <si>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</t>
  </si>
  <si>
    <t>Задача 7.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</si>
  <si>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Цель 5. Обеспечение мероприятий по безопасности на водных объектах</t>
  </si>
  <si>
    <t>Цель 6. Обеспечение деятельности организации, образующей инфраструктуру поддержки СМСП</t>
  </si>
  <si>
    <t>Цель 7. Пропаганда и популяризация предпринимательской деятельности</t>
  </si>
  <si>
    <t>Задача 10. Расширение форм и методов поддержки малого и среднего предпринимательства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</si>
  <si>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</si>
  <si>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Задача 13. Проведение работ по выявлению, оценке и учету объектов накопленного экологического вреда на территории Кушвинского городского округа</t>
  </si>
  <si>
    <t>Увеличение площадей выделенных под архивохранилище</t>
  </si>
  <si>
    <t>м2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</si>
  <si>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</si>
  <si>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Реализация мероприятия запланированно на сентябрь</t>
  </si>
  <si>
    <t>Реализация мероприятия запланированно на октябрь</t>
  </si>
  <si>
    <t>Нормативно-правовой акт находится в стадии согласования. Предоставление меры поддержки планируется в декабре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</si>
  <si>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</si>
  <si>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аварийно-спасательных формирований при проведении аварийно-спасательных работ при локализации местной чрезвычайной ситуации из расчета на 120 человек</t>
  </si>
  <si>
    <t xml:space="preserve">количество участников семинара "Социальное предпринимательство: возможности, меры поддержки" </t>
  </si>
  <si>
    <t>«Развитие и обеспечение эффективности деятельности администрации Кушвинского муниципального округа до 2030 года»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</si>
  <si>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муниципального округа </t>
  </si>
  <si>
    <t>Задача 2. Организация и осуществление мероприятий по гражданской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муниципального округа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</si>
  <si>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муниципального округа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</si>
  <si>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муниципального округа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</si>
  <si>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муниципального округа связанных с развёртыванием пункта временного размещения</t>
  </si>
  <si>
    <t>Цель 2. Обеспечение первичных мер пожарной безопасности на территории Кушвинского муниципального округа</t>
  </si>
  <si>
    <t>Подпрограмма 1.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экстремизма»</t>
  </si>
  <si>
    <t>Цель 1.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</si>
  <si>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Количество изготовленных баннеров о контрактной службе в Вооруженных Силах Российской Федерации</t>
  </si>
  <si>
    <t>Количество выполненных работ по признанию аварийными и подлежащими сносу зданий, расположенных на территории Кушвинского муниципального округа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</si>
  <si>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муниципального округа, в том числе создание и содержание минерализованных полос по границам населенных пунктов и противопожарных разрывов в пожароопасный период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</si>
  <si>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муниципального округа</t>
  </si>
  <si>
    <t>Доля выполненных мероприятий по обеспечению первичных мер пожарной безопасности на территории Кушвинского муниципального округа</t>
  </si>
  <si>
    <t>Задача 6. Профилактика экстремизма и терроризма в Кушвинском муниципального округе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</si>
  <si>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муниципального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</si>
  <si>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муниципального округа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</si>
  <si>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муниципального округа</t>
  </si>
  <si>
    <t>Задача 8 Повышение уровня безопасности населения на водных объектах Кушвинского муниципального округа</t>
  </si>
  <si>
    <t>Доля выполненных мероприятий по обеспечению безопасности на водных объектах Кушвинского муниципального округа</t>
  </si>
  <si>
    <t>Задача 9. Развитие инфраструктуры поддержки малого и среднего предпринимательства в Кушвинском муниципальном округе</t>
  </si>
  <si>
    <t>Количество участников мероприятия "Школа бизнеса" из числа школьников и студентов Кушвинского муниципального округа</t>
  </si>
  <si>
    <t>Количество источников нецентрализованного водоснабжения проинвентаризированных в населенных пунктах Кушвинского муниципального округа</t>
  </si>
  <si>
    <t>Подпрограмма 4. "Осуществление градостроительной деятельности на территории Кушвинского муниципального округа"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</si>
  <si>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</si>
  <si>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проектно-сметной документации, разработанной с целью благоустройства общественных территорий Кушвинского муниципального округа</t>
  </si>
  <si>
    <t>196</t>
  </si>
  <si>
    <t>247</t>
  </si>
  <si>
    <t>Количество социально ориентированных некоммерческих организаций активно взаимодействующих с администрацией Кушвинского муниципального округа</t>
  </si>
  <si>
    <t>172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</si>
  <si>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муниципального округа в нормативных условиях, обеспечивающих их постоянное хранение</t>
  </si>
  <si>
    <t>3866</t>
  </si>
  <si>
    <t>53</t>
  </si>
  <si>
    <t>Доля научно-справочного аппарата (дел), переведенного в цифровой формат, от общего количества описей, имеющихся в Кушвинского муниципального округа</t>
  </si>
  <si>
    <t>11,8</t>
  </si>
  <si>
    <t>Формирование  списка кандидатов в присяжные заседатели для федеральных судов общей юрисдикции на территории Свердловской области от Кушвинского муниципального округа</t>
  </si>
  <si>
    <t>Доля выполненных мероприятий по осуществлению первичного воинского учета на территории Кушвинского муниципального округа</t>
  </si>
  <si>
    <t>Подпрограмма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</si>
  <si>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</si>
  <si>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>Количество проведенных заседаний комиссии по вопросам организации транспортного обслуживания населения на территории Кушвинского муниципального округа</t>
  </si>
  <si>
    <t>Количество проведенных заседаний комиссии по вопросам безопасности дорожного движения на территории Кушвинского муниципального округа</t>
  </si>
  <si>
    <t>Доля проинформированного населеия Кушвинского муниципального округа о профилактике недопущения дорожно-транспортных происшествий, в том числе с участием детей</t>
  </si>
  <si>
    <t xml:space="preserve">Количество муниципальных маршрутов, на которых внедрено использование автоматизированной информационной системы с целью организации контроля регулярных пассажирских перевозок </t>
  </si>
  <si>
    <t>Количество приобретенного подвижного состава пассажирского транспорта общего пользования</t>
  </si>
  <si>
    <t>Подпрограмма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</si>
  <si>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Доля проинформированного населения Кушвинского муниципального округа о профилактике заболеваний и формированию здорового образа жизни</t>
  </si>
  <si>
    <t>47</t>
  </si>
  <si>
    <t>10</t>
  </si>
  <si>
    <t>Количество населенных пунктов Кушвинского муниципального округа на территории, которых имеется актуальная картографическая основа</t>
  </si>
  <si>
    <t>11</t>
  </si>
  <si>
    <t>Количество территориальных зон в населенных пунктах Кушвинского муниципального округа, сведения, об изменении границ которых внесены в Единый государственный реестр недвижимости</t>
  </si>
  <si>
    <t>18</t>
  </si>
  <si>
    <t>Данные предоставляются МРИ ФНС Свердловской области</t>
  </si>
  <si>
    <t>Задача 5. Повышение противопожарной защищённости территории и населённых пунктов Кушвинского муниципального округа</t>
  </si>
  <si>
    <t>Достижение целевых показателей муниципальной программы за 2025 год</t>
  </si>
  <si>
    <t>37</t>
  </si>
  <si>
    <t>Колличество участников больше на 1 человека</t>
  </si>
  <si>
    <t>263</t>
  </si>
  <si>
    <t>266,2</t>
  </si>
  <si>
    <t>94</t>
  </si>
  <si>
    <t>104</t>
  </si>
  <si>
    <t>Увеличено количество участников на 4 единицы</t>
  </si>
  <si>
    <t>4,1</t>
  </si>
  <si>
    <t>49,5</t>
  </si>
  <si>
    <t>Увеличение процента исполнения показателя обусловленно тем, что произошло снижение численности населения КМО</t>
  </si>
  <si>
    <t>63</t>
  </si>
  <si>
    <t>13</t>
  </si>
  <si>
    <t>42</t>
  </si>
  <si>
    <t>48,57</t>
  </si>
  <si>
    <t>Установлен запрет с 2022 года на плановые контрольные (надзорные) мероприятия в связи с этим фактическое выполнение на 28,8 процентов меньше</t>
  </si>
  <si>
    <t>Количество граждан, получивших выплату по ежемесячному дополнительному материальному содержанию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</t>
  </si>
  <si>
    <t>Количество граждан, получивших ежегодную денежную выплату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</t>
  </si>
  <si>
    <t>Увеличение процента исполнения показателя обусловлено тем, что произошло снижение численности населения КМО</t>
  </si>
  <si>
    <t>Цель 8 Развитие рынка товаров и услуг на территории Кушвинского муниципального округа</t>
  </si>
  <si>
    <t>Задача 11 Расширение рынка сбыта продукции в условиях развития различных форматов торговли</t>
  </si>
  <si>
    <t>Количество дней проведения ярмарок на территории Кушвинского муниципального округа</t>
  </si>
  <si>
    <t>212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</si>
  <si>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муниципального округа</t>
  </si>
  <si>
    <t>Цель 9. Обеспечение экологического благополучия и экологической безопасности жителей Кушвинского муниципального округа</t>
  </si>
  <si>
    <t>Задача 12. Организация комплексной системы сбора, транспортировки и размещения отходов</t>
  </si>
  <si>
    <t>Задача 13. Удовлетворение потребностей населения городского округа в питьевой воде стандартного качества</t>
  </si>
  <si>
    <t>Цель 10 Приведение документов территориального планирования и градостроительного зонирования Кушвинского муниципального округа в соответствие с требованиями действующего законодательства (корректировка, внесение изменений и т.п.)</t>
  </si>
  <si>
    <t>Задача 16. Наличие актуальной картографической основы на территории  населенных пунктов Кушвинского муниципального округа</t>
  </si>
  <si>
    <t>Цель 11 Подготовка и развитие территорий в населенных пунктах Кушвинского муниципального округа в целях жилищного строительства</t>
  </si>
  <si>
    <t>Задача 17. Разработка и утверждение документов по планировке территорий, предназначенных для жилищного строительства</t>
  </si>
  <si>
    <t>Цель 13  Наличие в Едином государственном реестре недвижимости актуальных сведений о границах муниципального округа, населенных пунктов и территориальных зонах Кушвинского муниципального округа</t>
  </si>
  <si>
    <t>Задача 20. Внесение сведений в Единый государственный реестр недвижимости о границах населенных пунктов и территориальных зонах Кушвинского муниципального округ</t>
  </si>
  <si>
    <t>Цель 14 Повышение уровня комфорта муниципальный среды для улучшения проживания населения Кушвинского муниципального округа</t>
  </si>
  <si>
    <t>Задача 22. Повышение уровня благоустройства общественных территорий Кушвинского муниципального округа</t>
  </si>
  <si>
    <t>Цель 16. Предоставление населению официальной информации о социально-экономическом и культурном развитии Кушвинского муниципального округа, развитие общественной инфраструктуры и иной официальной информации, посредством выпуска теле – и радиопрограмм</t>
  </si>
  <si>
    <t>Задача 24.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муниципального округа</t>
  </si>
  <si>
    <t>Задача 25.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муниципального округа</t>
  </si>
  <si>
    <t>Задача 26. Учреждение и выпуск печатного средства массовой информации "Муниципальный вестник", для официального опубликования правовых актов Кушвинского муниципального округа</t>
  </si>
  <si>
    <t>Цель 17. Оказание мер социальной поддержки гражданам и некоммерческим организациям Кушвинского муниципального округа</t>
  </si>
  <si>
    <t>Задача 27.  Выплата ежемесячного дополнительного материального содержания Почетным гражданам Кушвинского муниципального округа</t>
  </si>
  <si>
    <t>Задача 28. Выплата ежегодной денежной выплаты Почетным гражданам Кушвинского муниципального округа</t>
  </si>
  <si>
    <t>Задача 29.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</si>
  <si>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Цель 18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муниципального округа в интересах граждан</t>
  </si>
  <si>
    <t>Задача 30. Обеспечение сохранности и учета архивных документов, относящихся к государственной собственности Свердловской области</t>
  </si>
  <si>
    <t>Задача 31. Комплектование архива архивными документами, относящиеся к государственной собственности Свердловской области</t>
  </si>
  <si>
    <t>Задача 32.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</si>
  <si>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Задача 33. Перевод архивных фондов в электронную форму</t>
  </si>
  <si>
    <t>Цель 19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</si>
  <si>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34. Рассмотрение дел об административных правонарушениях</t>
  </si>
  <si>
    <t>Цель 20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</si>
  <si>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35. Составление список кандидатов в присяжные заседатели для федеральных судов общей юрисдикции на территории Свердловской области</t>
  </si>
  <si>
    <t>Цель 21 Обеспечение полномочий по осуществлению первичного учета на территории Кушвинского муниципального округа</t>
  </si>
  <si>
    <t>Задача 36. Обеспечение бесперебойного функционирования военно-учетного стола на территории Кушвинского муниципального округа</t>
  </si>
  <si>
    <t>Цель 22 Создание условий для развития Кушвинского муниципального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</si>
  <si>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Задача 37. Формирование кадрового состава муниципальных служащих, совершенствование профессиональных и управленческих навыков сотрудников</t>
  </si>
  <si>
    <t>Задача 38. Обеспечение потребностей граждан и общества в муниципальных услугах, увеличение их доступности и качества</t>
  </si>
  <si>
    <t>Цель 23 Улучшение качества транспортного обслуживания населения Кушвинского муниципального округа</t>
  </si>
  <si>
    <t>Задача 39. Обеспечение доступности транспортных услуг на территории Кушвинского муниципального округа</t>
  </si>
  <si>
    <t>Цель 24 Внедрение мероприятий по профилактике, формированию и пропаганде здорового образа жизни в Кушвинском муниципальном округе</t>
  </si>
  <si>
    <t>Задача 40. Организация мероприятий по первичной профилактике заболеваний в Кушвинском муниципальном округе</t>
  </si>
  <si>
    <t>Перевыполнение показателя произошло, в связи с расторжением муниципального контракта и потребностью заключения муниципального контракта на ноябрь-декабрь 2025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</si>
</sst>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color rgb="FFFF0000"/>
      <name val="Arial"/>
      <family val="2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Liberation Serif"/>
      <family val="1"/>
      <charset val="204"/>
    </font>
    <font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3" borderId="5" applyNumberFormat="0" applyAlignment="0" applyProtection="0"/>
    <xf numFmtId="0" fontId="12" fillId="28" borderId="6" applyNumberFormat="0" applyAlignment="0" applyProtection="0"/>
    <xf numFmtId="0" fontId="13" fillId="28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29" borderId="11" applyNumberFormat="0" applyAlignment="0" applyProtection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9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" borderId="12" applyNumberFormat="0" applyFont="0" applyAlignment="0" applyProtection="0"/>
    <xf numFmtId="0" fontId="21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22" fillId="32" borderId="0" applyNumberFormat="0" applyBorder="0" applyAlignment="0" applyProtection="0"/>
  </cellStyleXfs>
  <cellXfs count="154">
    <xf numFmtId="0" fontId="0" fillId="0" borderId="0" xfId="0">
      <alignment vertical="center"/>
    </xf>
    <xf numFmtId="49" fontId="0" fillId="0" borderId="0" xfId="0" applyNumberForma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33" borderId="0" xfId="0" applyFill="1">
      <alignment vertical="center"/>
    </xf>
    <xf numFmtId="0" fontId="0" fillId="33" borderId="0" xfId="0" applyNumberFormat="1" applyFont="1" applyFill="1" applyBorder="1" applyAlignment="1">
      <alignment horizontal="left" vertical="top" wrapText="1"/>
    </xf>
    <xf numFmtId="0" fontId="0" fillId="0" borderId="0" xfId="0">
      <alignment vertical="center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vertical="center" wrapText="1"/>
    </xf>
    <xf numFmtId="0" fontId="0" fillId="34" borderId="0" xfId="0" applyNumberFormat="1" applyFont="1" applyFill="1" applyBorder="1" applyAlignment="1">
      <alignment horizontal="left" vertical="top" wrapText="1"/>
    </xf>
    <xf numFmtId="0" fontId="0" fillId="34" borderId="0" xfId="0" applyFill="1">
      <alignment vertical="center"/>
    </xf>
    <xf numFmtId="0" fontId="23" fillId="33" borderId="0" xfId="0" applyFont="1" applyFill="1">
      <alignment vertical="center"/>
    </xf>
    <xf numFmtId="0" fontId="23" fillId="0" borderId="0" xfId="0" applyFont="1">
      <alignment vertical="center"/>
    </xf>
    <xf numFmtId="0" fontId="23" fillId="35" borderId="0" xfId="0" applyFont="1" applyFill="1">
      <alignment vertical="center"/>
    </xf>
    <xf numFmtId="0" fontId="0" fillId="0" borderId="0" xfId="0" applyFont="1">
      <alignment vertical="center"/>
    </xf>
    <xf numFmtId="0" fontId="0" fillId="35" borderId="0" xfId="0" applyNumberFormat="1" applyFont="1" applyFill="1" applyBorder="1" applyAlignment="1">
      <alignment horizontal="left" vertical="top" wrapText="1"/>
    </xf>
    <xf numFmtId="49" fontId="3" fillId="35" borderId="0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49" fontId="25" fillId="35" borderId="2" xfId="0" applyNumberFormat="1" applyFont="1" applyFill="1" applyBorder="1" applyAlignment="1">
      <alignment horizontal="center" vertical="top" wrapText="1"/>
    </xf>
    <xf numFmtId="0" fontId="24" fillId="35" borderId="1" xfId="0" applyNumberFormat="1" applyFont="1" applyFill="1" applyBorder="1" applyAlignment="1">
      <alignment horizontal="left" wrapText="1"/>
    </xf>
    <xf numFmtId="49" fontId="24" fillId="35" borderId="2" xfId="0" applyNumberFormat="1" applyFont="1" applyFill="1" applyBorder="1" applyAlignment="1">
      <alignment horizontal="right" vertical="top" wrapText="1"/>
    </xf>
    <xf numFmtId="164" fontId="24" fillId="35" borderId="2" xfId="0" applyNumberFormat="1" applyFont="1" applyFill="1" applyBorder="1" applyAlignment="1">
      <alignment horizontal="right" vertical="top" wrapText="1"/>
    </xf>
    <xf numFmtId="0" fontId="24" fillId="0" borderId="1" xfId="0" applyFont="1" applyBorder="1" applyAlignment="1">
      <alignment horizontal="left" vertical="top" wrapText="1"/>
    </xf>
    <xf numFmtId="0" fontId="24" fillId="35" borderId="1" xfId="0" applyNumberFormat="1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right" vertical="top" wrapText="1"/>
    </xf>
    <xf numFmtId="164" fontId="24" fillId="0" borderId="1" xfId="0" applyNumberFormat="1" applyFont="1" applyFill="1" applyBorder="1" applyAlignment="1">
      <alignment horizontal="right" vertical="top" wrapText="1"/>
    </xf>
    <xf numFmtId="0" fontId="24" fillId="0" borderId="1" xfId="0" applyNumberFormat="1" applyFont="1" applyFill="1" applyBorder="1" applyAlignment="1">
      <alignment horizontal="left" vertical="top" wrapText="1"/>
    </xf>
    <xf numFmtId="0" fontId="24" fillId="35" borderId="3" xfId="0" applyNumberFormat="1" applyFont="1" applyFill="1" applyBorder="1" applyAlignment="1">
      <alignment vertical="top" wrapText="1"/>
    </xf>
    <xf numFmtId="0" fontId="24" fillId="35" borderId="1" xfId="0" applyNumberFormat="1" applyFont="1" applyFill="1" applyBorder="1" applyAlignment="1">
      <alignment vertical="top" wrapText="1"/>
    </xf>
    <xf numFmtId="0" fontId="27" fillId="35" borderId="1" xfId="0" applyNumberFormat="1" applyFont="1" applyFill="1" applyBorder="1" applyAlignment="1">
      <alignment vertical="top" wrapText="1"/>
    </xf>
    <xf numFmtId="0" fontId="24" fillId="35" borderId="1" xfId="0" applyNumberFormat="1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right" vertical="top" wrapText="1"/>
    </xf>
    <xf numFmtId="164" fontId="24" fillId="0" borderId="2" xfId="0" applyNumberFormat="1" applyFont="1" applyFill="1" applyBorder="1" applyAlignment="1">
      <alignment horizontal="right" vertical="top" wrapText="1"/>
    </xf>
    <xf numFmtId="0" fontId="24" fillId="0" borderId="1" xfId="0" applyNumberFormat="1" applyFont="1" applyFill="1" applyBorder="1" applyAlignment="1">
      <alignment vertical="top" wrapText="1"/>
    </xf>
    <xf numFmtId="49" fontId="24" fillId="35" borderId="1" xfId="0" applyNumberFormat="1" applyFont="1" applyFill="1" applyBorder="1" applyAlignment="1">
      <alignment horizontal="right" vertical="top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4" fillId="35" borderId="1" xfId="0" applyNumberFormat="1" applyFont="1" applyFill="1" applyBorder="1" applyAlignment="1">
      <alignment horizontal="right" vertical="center" wrapText="1"/>
    </xf>
    <xf numFmtId="0" fontId="24" fillId="35" borderId="17" xfId="0" applyNumberFormat="1" applyFont="1" applyFill="1" applyBorder="1" applyAlignment="1">
      <alignment horizontal="left" vertical="top" wrapText="1"/>
    </xf>
    <xf numFmtId="164" fontId="24" fillId="35" borderId="1" xfId="0" applyNumberFormat="1" applyFont="1" applyFill="1" applyBorder="1" applyAlignment="1">
      <alignment horizontal="right" vertical="top" wrapText="1"/>
    </xf>
    <xf numFmtId="0" fontId="24" fillId="0" borderId="16" xfId="0" applyNumberFormat="1" applyFont="1" applyFill="1" applyBorder="1" applyAlignment="1">
      <alignment horizontal="left" vertical="top" wrapText="1"/>
    </xf>
    <xf numFmtId="0" fontId="24" fillId="35" borderId="17" xfId="0" applyNumberFormat="1" applyFont="1" applyFill="1" applyBorder="1" applyAlignment="1">
      <alignment horizontal="left" vertical="center" wrapText="1"/>
    </xf>
    <xf numFmtId="0" fontId="24" fillId="35" borderId="18" xfId="0" applyNumberFormat="1" applyFont="1" applyFill="1" applyBorder="1" applyAlignment="1">
      <alignment horizontal="left" vertical="center" wrapText="1"/>
    </xf>
    <xf numFmtId="0" fontId="24" fillId="35" borderId="16" xfId="0" applyNumberFormat="1" applyFont="1" applyFill="1" applyBorder="1" applyAlignment="1">
      <alignment horizontal="left" vertical="center" wrapText="1"/>
    </xf>
    <xf numFmtId="0" fontId="24" fillId="35" borderId="1" xfId="0" applyNumberFormat="1" applyFont="1" applyFill="1" applyBorder="1" applyAlignment="1">
      <alignment horizontal="left" vertical="center" wrapText="1"/>
    </xf>
    <xf numFmtId="0" fontId="24" fillId="0" borderId="17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Border="1" applyAlignment="1">
      <alignment horizontal="left" vertical="top" wrapText="1"/>
    </xf>
    <xf numFmtId="49" fontId="24" fillId="33" borderId="0" xfId="0" applyNumberFormat="1" applyFont="1" applyFill="1" applyBorder="1" applyAlignment="1">
      <alignment horizontal="left" vertical="top" wrapText="1"/>
    </xf>
    <xf numFmtId="0" fontId="24" fillId="0" borderId="0" xfId="0" applyFont="1">
      <alignment vertical="center"/>
    </xf>
    <xf numFmtId="0" fontId="24" fillId="33" borderId="0" xfId="0" applyFont="1" applyFill="1">
      <alignment vertical="center"/>
    </xf>
    <xf numFmtId="49" fontId="24" fillId="35" borderId="2" xfId="0" applyNumberFormat="1" applyFont="1" applyFill="1" applyBorder="1" applyAlignment="1">
      <alignment horizontal="center" vertical="top" wrapText="1"/>
    </xf>
    <xf numFmtId="164" fontId="24" fillId="35" borderId="2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0" fontId="24" fillId="0" borderId="1" xfId="0" applyNumberFormat="1" applyFont="1" applyFill="1" applyBorder="1" applyAlignment="1">
      <alignment horizontal="center" vertical="top" wrapText="1"/>
    </xf>
    <xf numFmtId="0" fontId="26" fillId="35" borderId="1" xfId="0" applyNumberFormat="1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164" fontId="24" fillId="0" borderId="2" xfId="0" applyNumberFormat="1" applyFont="1" applyFill="1" applyBorder="1" applyAlignment="1">
      <alignment horizontal="center" vertical="top" wrapText="1"/>
    </xf>
    <xf numFmtId="165" fontId="24" fillId="0" borderId="2" xfId="0" applyNumberFormat="1" applyFont="1" applyFill="1" applyBorder="1" applyAlignment="1">
      <alignment horizontal="center" vertical="top" wrapText="1"/>
    </xf>
    <xf numFmtId="165" fontId="24" fillId="0" borderId="1" xfId="0" applyNumberFormat="1" applyFont="1" applyFill="1" applyBorder="1" applyAlignment="1">
      <alignment horizontal="center" vertical="top" wrapText="1"/>
    </xf>
    <xf numFmtId="49" fontId="24" fillId="35" borderId="1" xfId="0" applyNumberFormat="1" applyFont="1" applyFill="1" applyBorder="1" applyAlignment="1">
      <alignment horizontal="center" vertical="top" wrapText="1"/>
    </xf>
    <xf numFmtId="2" fontId="24" fillId="0" borderId="1" xfId="0" applyNumberFormat="1" applyFont="1" applyFill="1" applyBorder="1" applyAlignment="1">
      <alignment horizontal="center" vertical="top" wrapText="1"/>
    </xf>
    <xf numFmtId="0" fontId="24" fillId="35" borderId="1" xfId="0" applyNumberFormat="1" applyFont="1" applyFill="1" applyBorder="1" applyAlignment="1">
      <alignment horizontal="center" vertical="center" wrapText="1"/>
    </xf>
    <xf numFmtId="165" fontId="24" fillId="3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165" fontId="26" fillId="35" borderId="1" xfId="0" applyNumberFormat="1" applyFont="1" applyFill="1" applyBorder="1" applyAlignment="1">
      <alignment horizontal="center" vertical="top" wrapText="1"/>
    </xf>
    <xf numFmtId="49" fontId="25" fillId="35" borderId="1" xfId="0" applyNumberFormat="1" applyFont="1" applyFill="1" applyBorder="1" applyAlignment="1">
      <alignment horizontal="center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35" borderId="4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7" fillId="0" borderId="2" xfId="0" applyNumberFormat="1" applyFont="1" applyFill="1" applyBorder="1" applyAlignment="1">
      <alignment horizontal="left" vertical="top" wrapText="1"/>
    </xf>
    <xf numFmtId="49" fontId="27" fillId="0" borderId="2" xfId="0" applyNumberFormat="1" applyFont="1" applyFill="1" applyBorder="1" applyAlignment="1">
      <alignment horizontal="center" vertical="top" wrapText="1"/>
    </xf>
    <xf numFmtId="164" fontId="27" fillId="0" borderId="2" xfId="0" applyNumberFormat="1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49" fontId="27" fillId="0" borderId="2" xfId="0" applyNumberFormat="1" applyFont="1" applyFill="1" applyBorder="1" applyAlignment="1">
      <alignment horizontal="right" vertical="top" wrapText="1"/>
    </xf>
    <xf numFmtId="49" fontId="27" fillId="35" borderId="2" xfId="0" applyNumberFormat="1" applyFont="1" applyFill="1" applyBorder="1" applyAlignment="1">
      <alignment horizontal="right" vertical="top" wrapText="1"/>
    </xf>
    <xf numFmtId="164" fontId="27" fillId="0" borderId="2" xfId="0" applyNumberFormat="1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center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center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vertical="top" wrapText="1"/>
    </xf>
    <xf numFmtId="0" fontId="30" fillId="0" borderId="14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30" fillId="0" borderId="20" xfId="0" applyFont="1" applyFill="1" applyBorder="1" applyAlignment="1">
      <alignment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4" fillId="35" borderId="3" xfId="0" applyNumberFormat="1" applyFont="1" applyFill="1" applyBorder="1" applyAlignment="1">
      <alignment horizontal="left" vertical="center" wrapText="1"/>
    </xf>
    <xf numFmtId="0" fontId="24" fillId="35" borderId="14" xfId="0" applyNumberFormat="1" applyFont="1" applyFill="1" applyBorder="1" applyAlignment="1">
      <alignment horizontal="left" vertical="center" wrapText="1"/>
    </xf>
    <xf numFmtId="0" fontId="24" fillId="35" borderId="4" xfId="0" applyNumberFormat="1" applyFont="1" applyFill="1" applyBorder="1" applyAlignment="1">
      <alignment horizontal="left" vertical="center" wrapText="1"/>
    </xf>
    <xf numFmtId="0" fontId="24" fillId="0" borderId="15" xfId="0" applyNumberFormat="1" applyFont="1" applyFill="1" applyBorder="1" applyAlignment="1">
      <alignment horizontal="left" vertical="top" wrapText="1"/>
    </xf>
    <xf numFmtId="0" fontId="24" fillId="0" borderId="19" xfId="0" applyNumberFormat="1" applyFont="1" applyFill="1" applyBorder="1" applyAlignment="1">
      <alignment horizontal="left" vertical="top" wrapText="1"/>
    </xf>
    <xf numFmtId="0" fontId="24" fillId="0" borderId="2" xfId="0" applyNumberFormat="1" applyFont="1" applyFill="1" applyBorder="1" applyAlignment="1">
      <alignment horizontal="left" vertical="top" wrapText="1"/>
    </xf>
    <xf numFmtId="0" fontId="25" fillId="35" borderId="3" xfId="0" applyNumberFormat="1" applyFont="1" applyFill="1" applyBorder="1" applyAlignment="1">
      <alignment horizontal="center" vertical="center" wrapText="1"/>
    </xf>
    <xf numFmtId="0" fontId="25" fillId="35" borderId="14" xfId="0" applyNumberFormat="1" applyFont="1" applyFill="1" applyBorder="1" applyAlignment="1">
      <alignment horizontal="center" vertical="center" wrapText="1"/>
    </xf>
    <xf numFmtId="0" fontId="25" fillId="35" borderId="4" xfId="0" applyNumberFormat="1" applyFont="1" applyFill="1" applyBorder="1" applyAlignment="1">
      <alignment horizontal="center" vertical="center" wrapText="1"/>
    </xf>
    <xf numFmtId="0" fontId="25" fillId="35" borderId="3" xfId="0" applyNumberFormat="1" applyFont="1" applyFill="1" applyBorder="1" applyAlignment="1">
      <alignment horizontal="left" vertical="center" wrapText="1"/>
    </xf>
    <xf numFmtId="0" fontId="25" fillId="35" borderId="14" xfId="0" applyNumberFormat="1" applyFont="1" applyFill="1" applyBorder="1" applyAlignment="1">
      <alignment horizontal="left" vertical="center" wrapText="1"/>
    </xf>
    <xf numFmtId="0" fontId="25" fillId="35" borderId="4" xfId="0" applyNumberFormat="1" applyFont="1" applyFill="1" applyBorder="1" applyAlignment="1">
      <alignment horizontal="left" vertical="center" wrapText="1"/>
    </xf>
    <xf numFmtId="0" fontId="24" fillId="35" borderId="3" xfId="0" applyNumberFormat="1" applyFont="1" applyFill="1" applyBorder="1" applyAlignment="1">
      <alignment horizontal="left" vertical="top" wrapText="1"/>
    </xf>
    <xf numFmtId="0" fontId="24" fillId="35" borderId="14" xfId="0" applyNumberFormat="1" applyFont="1" applyFill="1" applyBorder="1" applyAlignment="1">
      <alignment horizontal="left" vertical="top" wrapText="1"/>
    </xf>
    <xf numFmtId="0" fontId="24" fillId="35" borderId="4" xfId="0" applyNumberFormat="1" applyFont="1" applyFill="1" applyBorder="1" applyAlignment="1">
      <alignment horizontal="left" vertical="top" wrapText="1"/>
    </xf>
    <xf numFmtId="0" fontId="25" fillId="0" borderId="3" xfId="0" applyNumberFormat="1" applyFont="1" applyFill="1" applyBorder="1" applyAlignment="1">
      <alignment horizontal="left" vertical="center" wrapText="1"/>
    </xf>
    <xf numFmtId="0" fontId="25" fillId="0" borderId="14" xfId="0" applyNumberFormat="1" applyFont="1" applyFill="1" applyBorder="1" applyAlignment="1">
      <alignment horizontal="left" vertical="center" wrapText="1"/>
    </xf>
    <xf numFmtId="0" fontId="25" fillId="0" borderId="4" xfId="0" applyNumberFormat="1" applyFont="1" applyFill="1" applyBorder="1" applyAlignment="1">
      <alignment horizontal="left" vertical="center" wrapText="1"/>
    </xf>
    <xf numFmtId="0" fontId="24" fillId="0" borderId="3" xfId="0" applyNumberFormat="1" applyFont="1" applyFill="1" applyBorder="1" applyAlignment="1">
      <alignment horizontal="left" vertical="center" wrapText="1"/>
    </xf>
    <xf numFmtId="0" fontId="24" fillId="0" borderId="14" xfId="0" applyNumberFormat="1" applyFont="1" applyFill="1" applyBorder="1" applyAlignment="1">
      <alignment horizontal="left" vertical="center" wrapText="1"/>
    </xf>
    <xf numFmtId="0" fontId="24" fillId="0" borderId="4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28" fillId="35" borderId="0" xfId="0" applyFont="1" applyFill="1" applyAlignment="1">
      <alignment horizontal="center" vertical="center"/>
    </xf>
    <xf numFmtId="0" fontId="29" fillId="35" borderId="0" xfId="0" applyNumberFormat="1" applyFont="1" applyFill="1" applyBorder="1" applyAlignment="1">
      <alignment horizontal="center" vertical="top" wrapText="1"/>
    </xf>
    <xf numFmtId="49" fontId="25" fillId="35" borderId="1" xfId="0" applyNumberFormat="1" applyFont="1" applyFill="1" applyBorder="1" applyAlignment="1">
      <alignment horizontal="center" vertical="top" wrapText="1"/>
    </xf>
    <xf numFmtId="49" fontId="25" fillId="35" borderId="3" xfId="0" applyNumberFormat="1" applyFont="1" applyFill="1" applyBorder="1" applyAlignment="1">
      <alignment horizontal="center" vertical="top" wrapText="1"/>
    </xf>
    <xf numFmtId="49" fontId="25" fillId="35" borderId="4" xfId="0" applyNumberFormat="1" applyFont="1" applyFill="1" applyBorder="1" applyAlignment="1">
      <alignment horizontal="center" vertical="top" wrapText="1"/>
    </xf>
    <xf numFmtId="0" fontId="29" fillId="35" borderId="0" xfId="0" applyNumberFormat="1" applyFont="1" applyFill="1" applyBorder="1" applyAlignment="1">
      <alignment horizontal="left" vertical="center" wrapText="1"/>
    </xf>
    <xf numFmtId="0" fontId="28" fillId="35" borderId="0" xfId="0" applyNumberFormat="1" applyFont="1" applyFill="1" applyBorder="1" applyAlignment="1">
      <alignment horizontal="center" vertical="top" wrapText="1"/>
    </xf>
    <xf numFmtId="0" fontId="27" fillId="0" borderId="3" xfId="0" applyNumberFormat="1" applyFont="1" applyFill="1" applyBorder="1" applyAlignment="1">
      <alignment horizontal="left" vertical="top" wrapText="1"/>
    </xf>
    <xf numFmtId="0" fontId="27" fillId="0" borderId="14" xfId="0" applyNumberFormat="1" applyFont="1" applyFill="1" applyBorder="1" applyAlignment="1">
      <alignment horizontal="left" vertical="top" wrapText="1"/>
    </xf>
    <xf numFmtId="0" fontId="27" fillId="0" borderId="4" xfId="0" applyNumberFormat="1" applyFont="1" applyFill="1" applyBorder="1" applyAlignment="1">
      <alignment horizontal="left" vertical="top" wrapText="1"/>
    </xf>
    <xf numFmtId="0" fontId="24" fillId="35" borderId="15" xfId="0" applyNumberFormat="1" applyFont="1" applyFill="1" applyBorder="1" applyAlignment="1">
      <alignment horizontal="left" vertical="top" wrapText="1"/>
    </xf>
    <xf numFmtId="0" fontId="24" fillId="35" borderId="2" xfId="0" applyNumberFormat="1" applyFont="1" applyFill="1" applyBorder="1" applyAlignment="1">
      <alignment horizontal="left" vertical="top"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25" fillId="0" borderId="14" xfId="0" applyNumberFormat="1" applyFont="1" applyFill="1" applyBorder="1" applyAlignment="1">
      <alignment horizontal="center" vertical="center" wrapText="1"/>
    </xf>
    <xf numFmtId="0" fontId="25" fillId="0" borderId="4" xfId="0" applyNumberFormat="1" applyFont="1" applyFill="1" applyBorder="1" applyAlignment="1">
      <alignment horizontal="center" vertical="center" wrapText="1"/>
    </xf>
    <xf numFmtId="0" fontId="24" fillId="0" borderId="3" xfId="0" applyNumberFormat="1" applyFont="1" applyFill="1" applyBorder="1" applyAlignment="1">
      <alignment horizontal="left" vertical="top" wrapText="1"/>
    </xf>
    <xf numFmtId="0" fontId="24" fillId="0" borderId="14" xfId="0" applyNumberFormat="1" applyFont="1" applyFill="1" applyBorder="1" applyAlignment="1">
      <alignment horizontal="left" vertical="top" wrapText="1"/>
    </xf>
    <xf numFmtId="0" fontId="24" fillId="0" borderId="4" xfId="0" applyNumberFormat="1" applyFont="1" applyFill="1" applyBorder="1" applyAlignment="1">
      <alignment horizontal="left" vertical="top" wrapText="1"/>
    </xf>
    <xf numFmtId="0" fontId="25" fillId="35" borderId="3" xfId="0" applyNumberFormat="1" applyFont="1" applyFill="1" applyBorder="1" applyAlignment="1">
      <alignment horizontal="left" vertical="top" wrapText="1"/>
    </xf>
    <xf numFmtId="0" fontId="25" fillId="35" borderId="14" xfId="0" applyNumberFormat="1" applyFont="1" applyFill="1" applyBorder="1" applyAlignment="1">
      <alignment horizontal="left" vertical="top" wrapText="1"/>
    </xf>
    <xf numFmtId="0" fontId="25" fillId="35" borderId="4" xfId="0" applyNumberFormat="1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14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24" fillId="0" borderId="14" xfId="0" applyFont="1" applyFill="1" applyBorder="1" applyAlignment="1">
      <alignment horizontal="left" vertical="top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156"/>
  <sheetViews>
    <sheetView tabSelected="1" view="pageBreakPreview" topLeftCell="A137" zoomScaleNormal="100" zoomScaleSheetLayoutView="100" workbookViewId="0">
      <selection activeCell="B146" sqref="B146:I146"/>
    </sheetView>
  </sheetViews>
  <sheetFormatPr defaultRowHeight="12.75" customHeight="1"/>
  <cols>
    <col min="1" max="1" width="5.28515625" style="50" customWidth="1"/>
    <col min="2" max="2" width="45.140625" style="50" customWidth="1"/>
    <col min="3" max="3" width="9.85546875" style="50" customWidth="1"/>
    <col min="4" max="4" width="10.5703125" style="50" customWidth="1"/>
    <col min="5" max="5" width="10.42578125" style="51" customWidth="1"/>
    <col min="6" max="6" width="8.28515625" style="50" customWidth="1"/>
    <col min="7" max="7" width="12" style="50" customWidth="1"/>
    <col min="8" max="8" width="12.42578125" style="50" customWidth="1"/>
    <col min="9" max="9" width="28.7109375" style="50" customWidth="1"/>
    <col min="10" max="10" width="2" hidden="1" customWidth="1"/>
    <col min="11" max="11" width="9.85546875" customWidth="1"/>
    <col min="12" max="13" width="9.140625" customWidth="1"/>
  </cols>
  <sheetData>
    <row r="1" spans="1:11" s="4" customFormat="1" ht="15">
      <c r="A1" s="128" t="s">
        <v>42</v>
      </c>
      <c r="B1" s="128"/>
      <c r="C1" s="128"/>
      <c r="D1" s="128"/>
      <c r="E1" s="128"/>
      <c r="F1" s="128"/>
      <c r="G1" s="128"/>
      <c r="H1" s="128"/>
      <c r="I1" s="128"/>
      <c r="J1" s="17" t="s">
        <v>28</v>
      </c>
      <c r="K1" s="5"/>
    </row>
    <row r="2" spans="1:11" ht="15">
      <c r="A2" s="129" t="s">
        <v>13</v>
      </c>
      <c r="B2" s="129"/>
      <c r="C2" s="129"/>
      <c r="D2" s="129"/>
      <c r="E2" s="129"/>
      <c r="F2" s="129"/>
      <c r="G2" s="129"/>
      <c r="H2" s="129"/>
      <c r="I2" s="129"/>
      <c r="J2" s="17"/>
      <c r="K2" s="2"/>
    </row>
    <row r="3" spans="1:11" ht="23.25" customHeight="1">
      <c r="A3" s="130" t="s">
        <v>111</v>
      </c>
      <c r="B3" s="130"/>
      <c r="C3" s="130"/>
      <c r="D3" s="130"/>
      <c r="E3" s="130"/>
      <c r="F3" s="130"/>
      <c r="G3" s="130"/>
      <c r="H3" s="130"/>
      <c r="I3" s="130"/>
      <c r="J3" s="3"/>
      <c r="K3" s="3"/>
    </row>
    <row r="4" spans="1:11" ht="19.5" customHeight="1">
      <c r="A4" s="134" t="s">
        <v>41</v>
      </c>
      <c r="B4" s="134"/>
      <c r="C4" s="134"/>
      <c r="D4" s="134"/>
      <c r="E4" s="134"/>
      <c r="F4" s="134"/>
      <c r="G4" s="134"/>
      <c r="H4" s="134"/>
      <c r="I4" s="134"/>
      <c r="J4" s="3"/>
      <c r="K4" s="3"/>
    </row>
    <row r="5" spans="1:11" ht="19.5" customHeight="1">
      <c r="A5" s="135" t="s">
        <v>165</v>
      </c>
      <c r="B5" s="135"/>
      <c r="C5" s="135"/>
      <c r="D5" s="135"/>
      <c r="E5" s="135"/>
      <c r="F5" s="135"/>
      <c r="G5" s="135"/>
      <c r="H5" s="135"/>
      <c r="I5" s="135"/>
      <c r="J5" s="3"/>
      <c r="K5" s="3"/>
    </row>
    <row r="6" spans="1:11" ht="12.75" customHeight="1">
      <c r="A6" s="131" t="s">
        <v>37</v>
      </c>
      <c r="B6" s="131" t="s">
        <v>24</v>
      </c>
      <c r="C6" s="131" t="s">
        <v>31</v>
      </c>
      <c r="D6" s="131" t="s">
        <v>29</v>
      </c>
      <c r="E6" s="131"/>
      <c r="F6" s="131"/>
      <c r="G6" s="132" t="s">
        <v>63</v>
      </c>
      <c r="H6" s="133"/>
      <c r="I6" s="131" t="s">
        <v>30</v>
      </c>
      <c r="J6" s="9"/>
      <c r="K6" s="9"/>
    </row>
    <row r="7" spans="1:11" ht="41.25" customHeight="1">
      <c r="A7" s="131"/>
      <c r="B7" s="131"/>
      <c r="C7" s="131"/>
      <c r="D7" s="70" t="s">
        <v>10</v>
      </c>
      <c r="E7" s="70" t="s">
        <v>61</v>
      </c>
      <c r="F7" s="70" t="s">
        <v>25</v>
      </c>
      <c r="G7" s="70" t="s">
        <v>46</v>
      </c>
      <c r="H7" s="70" t="s">
        <v>53</v>
      </c>
      <c r="I7" s="131"/>
      <c r="J7" s="9"/>
      <c r="K7" s="9"/>
    </row>
    <row r="8" spans="1:11">
      <c r="A8" s="21" t="s">
        <v>58</v>
      </c>
      <c r="B8" s="21" t="s">
        <v>56</v>
      </c>
      <c r="C8" s="21" t="s">
        <v>57</v>
      </c>
      <c r="D8" s="21" t="s">
        <v>60</v>
      </c>
      <c r="E8" s="21" t="s">
        <v>4</v>
      </c>
      <c r="F8" s="21" t="s">
        <v>59</v>
      </c>
      <c r="G8" s="21" t="s">
        <v>45</v>
      </c>
      <c r="H8" s="21" t="s">
        <v>54</v>
      </c>
      <c r="I8" s="70" t="s">
        <v>55</v>
      </c>
      <c r="J8" s="9"/>
      <c r="K8" s="9"/>
    </row>
    <row r="9" spans="1:11" ht="33" customHeight="1">
      <c r="A9" s="22">
        <v>1</v>
      </c>
      <c r="B9" s="113" t="s">
        <v>118</v>
      </c>
      <c r="C9" s="114"/>
      <c r="D9" s="114"/>
      <c r="E9" s="114"/>
      <c r="F9" s="114"/>
      <c r="G9" s="114"/>
      <c r="H9" s="114"/>
      <c r="I9" s="115"/>
      <c r="J9" s="10"/>
      <c r="K9" s="11"/>
    </row>
    <row r="10" spans="1:11" s="6" customFormat="1" ht="30.75" customHeight="1">
      <c r="A10" s="22">
        <v>2</v>
      </c>
      <c r="B10" s="116" t="s">
        <v>119</v>
      </c>
      <c r="C10" s="117"/>
      <c r="D10" s="117"/>
      <c r="E10" s="117"/>
      <c r="F10" s="117"/>
      <c r="G10" s="117"/>
      <c r="H10" s="117"/>
      <c r="I10" s="118"/>
      <c r="J10" s="7"/>
      <c r="K10" s="11"/>
    </row>
    <row r="11" spans="1:11" s="6" customFormat="1" ht="15" customHeight="1">
      <c r="A11" s="22">
        <v>3</v>
      </c>
      <c r="B11" s="107" t="s">
        <v>65</v>
      </c>
      <c r="C11" s="108"/>
      <c r="D11" s="108"/>
      <c r="E11" s="108"/>
      <c r="F11" s="108"/>
      <c r="G11" s="108"/>
      <c r="H11" s="108"/>
      <c r="I11" s="109"/>
      <c r="J11" s="7"/>
      <c r="K11" s="11"/>
    </row>
    <row r="12" spans="1:11" s="14" customFormat="1" ht="59.25" customHeight="1">
      <c r="A12" s="22">
        <v>4</v>
      </c>
      <c r="B12" s="87" t="s">
        <v>112</v>
      </c>
      <c r="C12" s="73" t="s">
        <v>2</v>
      </c>
      <c r="D12" s="52" t="s">
        <v>47</v>
      </c>
      <c r="E12" s="52" t="s">
        <v>47</v>
      </c>
      <c r="F12" s="52" t="s">
        <v>47</v>
      </c>
      <c r="G12" s="53">
        <f>F12/D12*100</f>
        <v>100</v>
      </c>
      <c r="H12" s="53">
        <v>100</v>
      </c>
      <c r="I12" s="73" t="s">
        <v>7</v>
      </c>
      <c r="J12" s="7"/>
      <c r="K12" s="11"/>
    </row>
    <row r="13" spans="1:11" ht="35.25" customHeight="1">
      <c r="A13" s="22">
        <v>5</v>
      </c>
      <c r="B13" s="107" t="s">
        <v>113</v>
      </c>
      <c r="C13" s="108"/>
      <c r="D13" s="108"/>
      <c r="E13" s="108"/>
      <c r="F13" s="108"/>
      <c r="G13" s="108"/>
      <c r="H13" s="108"/>
      <c r="I13" s="109"/>
      <c r="J13" s="10"/>
      <c r="K13" s="9"/>
    </row>
    <row r="14" spans="1:11" s="15" customFormat="1" ht="82.5" customHeight="1">
      <c r="A14" s="22">
        <v>6</v>
      </c>
      <c r="B14" s="88" t="s">
        <v>114</v>
      </c>
      <c r="C14" s="73" t="s">
        <v>2</v>
      </c>
      <c r="D14" s="52" t="s">
        <v>36</v>
      </c>
      <c r="E14" s="52" t="s">
        <v>36</v>
      </c>
      <c r="F14" s="52" t="s">
        <v>36</v>
      </c>
      <c r="G14" s="53">
        <v>100</v>
      </c>
      <c r="H14" s="53">
        <v>100</v>
      </c>
      <c r="I14" s="73" t="s">
        <v>7</v>
      </c>
      <c r="J14" s="10"/>
      <c r="K14" s="9"/>
    </row>
    <row r="15" spans="1:11" s="8" customFormat="1" ht="34.5" hidden="1" customHeight="1">
      <c r="A15" s="22">
        <v>7</v>
      </c>
      <c r="B15" s="20" t="s">
        <v>120</v>
      </c>
      <c r="C15" s="29" t="s">
        <v>1</v>
      </c>
      <c r="D15" s="54" t="s">
        <v>72</v>
      </c>
      <c r="E15" s="54" t="s">
        <v>72</v>
      </c>
      <c r="F15" s="54" t="s">
        <v>72</v>
      </c>
      <c r="G15" s="55">
        <v>0</v>
      </c>
      <c r="H15" s="55">
        <v>0</v>
      </c>
      <c r="I15" s="29"/>
      <c r="J15" s="10"/>
      <c r="K15" s="9"/>
    </row>
    <row r="16" spans="1:11" s="8" customFormat="1" ht="52.15" customHeight="1">
      <c r="A16" s="22">
        <v>7</v>
      </c>
      <c r="B16" s="89" t="s">
        <v>121</v>
      </c>
      <c r="C16" s="29" t="s">
        <v>1</v>
      </c>
      <c r="D16" s="54" t="s">
        <v>58</v>
      </c>
      <c r="E16" s="54" t="s">
        <v>58</v>
      </c>
      <c r="F16" s="54" t="s">
        <v>58</v>
      </c>
      <c r="G16" s="55">
        <f>F16/D16*100</f>
        <v>100</v>
      </c>
      <c r="H16" s="63">
        <v>100</v>
      </c>
      <c r="I16" s="29"/>
      <c r="J16" s="10"/>
      <c r="K16" s="9"/>
    </row>
    <row r="17" spans="1:11" s="8" customFormat="1" ht="25.5" customHeight="1">
      <c r="A17" s="22">
        <v>8</v>
      </c>
      <c r="B17" s="119" t="s">
        <v>115</v>
      </c>
      <c r="C17" s="120"/>
      <c r="D17" s="120"/>
      <c r="E17" s="120"/>
      <c r="F17" s="120"/>
      <c r="G17" s="120"/>
      <c r="H17" s="120"/>
      <c r="I17" s="121"/>
      <c r="J17" s="10"/>
      <c r="K17" s="9"/>
    </row>
    <row r="18" spans="1:11" s="15" customFormat="1" ht="20.45" hidden="1" customHeight="1">
      <c r="A18" s="22">
        <v>10</v>
      </c>
      <c r="B18" s="30" t="s">
        <v>84</v>
      </c>
      <c r="C18" s="31" t="s">
        <v>1</v>
      </c>
      <c r="D18" s="57">
        <v>0</v>
      </c>
      <c r="E18" s="57">
        <v>0</v>
      </c>
      <c r="F18" s="57">
        <v>0</v>
      </c>
      <c r="G18" s="69">
        <v>0</v>
      </c>
      <c r="H18" s="69">
        <v>0</v>
      </c>
      <c r="I18" s="32"/>
      <c r="J18" s="10"/>
      <c r="K18" s="9"/>
    </row>
    <row r="19" spans="1:11" s="15" customFormat="1" ht="63.75" hidden="1">
      <c r="A19" s="22">
        <v>11</v>
      </c>
      <c r="B19" s="31" t="s">
        <v>108</v>
      </c>
      <c r="C19" s="31" t="s">
        <v>1</v>
      </c>
      <c r="D19" s="57">
        <v>0</v>
      </c>
      <c r="E19" s="57">
        <v>0</v>
      </c>
      <c r="F19" s="57">
        <v>0</v>
      </c>
      <c r="G19" s="69">
        <v>0</v>
      </c>
      <c r="H19" s="69">
        <v>0</v>
      </c>
      <c r="I19" s="32"/>
      <c r="J19" s="10"/>
      <c r="K19" s="9"/>
    </row>
    <row r="20" spans="1:11" s="15" customFormat="1" ht="63.75" hidden="1">
      <c r="A20" s="22">
        <v>12</v>
      </c>
      <c r="B20" s="30" t="s">
        <v>109</v>
      </c>
      <c r="C20" s="31" t="s">
        <v>1</v>
      </c>
      <c r="D20" s="57">
        <v>0</v>
      </c>
      <c r="E20" s="57">
        <v>0</v>
      </c>
      <c r="F20" s="57">
        <v>0</v>
      </c>
      <c r="G20" s="69">
        <v>0</v>
      </c>
      <c r="H20" s="69">
        <v>0</v>
      </c>
      <c r="I20" s="32"/>
      <c r="J20" s="10"/>
      <c r="K20" s="9"/>
    </row>
    <row r="21" spans="1:11" s="15" customFormat="1" ht="63.75">
      <c r="A21" s="22">
        <v>9</v>
      </c>
      <c r="B21" s="26" t="s">
        <v>116</v>
      </c>
      <c r="C21" s="33" t="s">
        <v>2</v>
      </c>
      <c r="D21" s="56">
        <v>100</v>
      </c>
      <c r="E21" s="56">
        <v>100</v>
      </c>
      <c r="F21" s="56">
        <v>100</v>
      </c>
      <c r="G21" s="61">
        <f>F21/D21*100</f>
        <v>100</v>
      </c>
      <c r="H21" s="61">
        <f>F21/E21*100</f>
        <v>100</v>
      </c>
      <c r="I21" s="29"/>
      <c r="J21" s="10"/>
      <c r="K21" s="9"/>
    </row>
    <row r="22" spans="1:11" s="15" customFormat="1" ht="14.25" customHeight="1">
      <c r="A22" s="22">
        <v>10</v>
      </c>
      <c r="B22" s="116" t="s">
        <v>117</v>
      </c>
      <c r="C22" s="117"/>
      <c r="D22" s="117"/>
      <c r="E22" s="117"/>
      <c r="F22" s="117"/>
      <c r="G22" s="117"/>
      <c r="H22" s="117"/>
      <c r="I22" s="118"/>
      <c r="J22" s="10"/>
      <c r="K22" s="9"/>
    </row>
    <row r="23" spans="1:11">
      <c r="A23" s="22">
        <v>11</v>
      </c>
      <c r="B23" s="107" t="s">
        <v>164</v>
      </c>
      <c r="C23" s="108"/>
      <c r="D23" s="108"/>
      <c r="E23" s="108"/>
      <c r="F23" s="108"/>
      <c r="G23" s="108"/>
      <c r="H23" s="108"/>
      <c r="I23" s="109"/>
      <c r="J23" s="10"/>
      <c r="K23" s="9"/>
    </row>
    <row r="24" spans="1:11" s="15" customFormat="1" ht="99" customHeight="1">
      <c r="A24" s="22">
        <v>12</v>
      </c>
      <c r="B24" s="87" t="s">
        <v>122</v>
      </c>
      <c r="C24" s="73" t="s">
        <v>2</v>
      </c>
      <c r="D24" s="52" t="s">
        <v>36</v>
      </c>
      <c r="E24" s="52" t="s">
        <v>36</v>
      </c>
      <c r="F24" s="58" t="s">
        <v>36</v>
      </c>
      <c r="G24" s="59">
        <v>100</v>
      </c>
      <c r="H24" s="59">
        <v>100</v>
      </c>
      <c r="I24" s="92"/>
      <c r="J24" s="10"/>
      <c r="K24" s="9"/>
    </row>
    <row r="25" spans="1:11" s="15" customFormat="1" ht="71.45" customHeight="1">
      <c r="A25" s="22">
        <v>13</v>
      </c>
      <c r="B25" s="85" t="s">
        <v>85</v>
      </c>
      <c r="C25" s="73" t="s">
        <v>3</v>
      </c>
      <c r="D25" s="52" t="s">
        <v>57</v>
      </c>
      <c r="E25" s="52" t="s">
        <v>57</v>
      </c>
      <c r="F25" s="52" t="s">
        <v>57</v>
      </c>
      <c r="G25" s="53">
        <v>100</v>
      </c>
      <c r="H25" s="53">
        <v>100</v>
      </c>
      <c r="I25" s="92"/>
      <c r="J25" s="10"/>
      <c r="K25" s="9"/>
    </row>
    <row r="26" spans="1:11" s="15" customFormat="1" ht="51" hidden="1">
      <c r="A26" s="22">
        <v>18</v>
      </c>
      <c r="B26" s="73" t="s">
        <v>34</v>
      </c>
      <c r="C26" s="73" t="s">
        <v>22</v>
      </c>
      <c r="D26" s="52" t="s">
        <v>36</v>
      </c>
      <c r="E26" s="52" t="s">
        <v>36</v>
      </c>
      <c r="F26" s="52" t="s">
        <v>36</v>
      </c>
      <c r="G26" s="53">
        <v>100</v>
      </c>
      <c r="H26" s="53">
        <v>100</v>
      </c>
      <c r="I26" s="73"/>
      <c r="J26" s="10"/>
      <c r="K26" s="9"/>
    </row>
    <row r="27" spans="1:11" s="15" customFormat="1" ht="51">
      <c r="A27" s="22">
        <v>14</v>
      </c>
      <c r="B27" s="25" t="s">
        <v>123</v>
      </c>
      <c r="C27" s="73" t="s">
        <v>3</v>
      </c>
      <c r="D27" s="52" t="s">
        <v>45</v>
      </c>
      <c r="E27" s="52" t="s">
        <v>45</v>
      </c>
      <c r="F27" s="52" t="s">
        <v>45</v>
      </c>
      <c r="G27" s="53">
        <v>100</v>
      </c>
      <c r="H27" s="53">
        <v>100</v>
      </c>
      <c r="I27" s="92"/>
      <c r="J27" s="10"/>
      <c r="K27" s="9"/>
    </row>
    <row r="28" spans="1:11" s="15" customFormat="1" ht="61.5" hidden="1" customHeight="1">
      <c r="A28" s="22">
        <v>20</v>
      </c>
      <c r="B28" s="66" t="s">
        <v>34</v>
      </c>
      <c r="C28" s="67" t="s">
        <v>22</v>
      </c>
      <c r="D28" s="68">
        <v>100</v>
      </c>
      <c r="E28" s="68">
        <v>100</v>
      </c>
      <c r="F28" s="68">
        <v>0</v>
      </c>
      <c r="G28" s="68">
        <v>0</v>
      </c>
      <c r="H28" s="68">
        <v>0</v>
      </c>
      <c r="I28" s="29"/>
      <c r="J28" s="10"/>
      <c r="K28" s="9"/>
    </row>
    <row r="29" spans="1:11" s="8" customFormat="1" ht="38.25">
      <c r="A29" s="22">
        <v>15</v>
      </c>
      <c r="B29" s="87" t="s">
        <v>124</v>
      </c>
      <c r="C29" s="73" t="s">
        <v>2</v>
      </c>
      <c r="D29" s="52" t="s">
        <v>36</v>
      </c>
      <c r="E29" s="52" t="s">
        <v>36</v>
      </c>
      <c r="F29" s="60">
        <v>100</v>
      </c>
      <c r="G29" s="59">
        <v>100</v>
      </c>
      <c r="H29" s="59">
        <f>IFERROR(F29/E29*100,"")</f>
        <v>100</v>
      </c>
      <c r="I29" s="42"/>
      <c r="J29" s="10"/>
      <c r="K29" s="9"/>
    </row>
    <row r="30" spans="1:11" ht="33" customHeight="1">
      <c r="A30" s="22">
        <v>16</v>
      </c>
      <c r="B30" s="116" t="s">
        <v>66</v>
      </c>
      <c r="C30" s="117"/>
      <c r="D30" s="117"/>
      <c r="E30" s="117"/>
      <c r="F30" s="117"/>
      <c r="G30" s="117"/>
      <c r="H30" s="117"/>
      <c r="I30" s="118"/>
      <c r="J30" s="10"/>
      <c r="K30" s="9"/>
    </row>
    <row r="31" spans="1:11">
      <c r="A31" s="22">
        <v>17</v>
      </c>
      <c r="B31" s="107" t="s">
        <v>125</v>
      </c>
      <c r="C31" s="108"/>
      <c r="D31" s="108"/>
      <c r="E31" s="108"/>
      <c r="F31" s="108"/>
      <c r="G31" s="108"/>
      <c r="H31" s="108"/>
      <c r="I31" s="109"/>
      <c r="J31" s="10"/>
      <c r="K31" s="9"/>
    </row>
    <row r="32" spans="1:11" s="15" customFormat="1" ht="51">
      <c r="A32" s="22">
        <v>18</v>
      </c>
      <c r="B32" s="87" t="s">
        <v>126</v>
      </c>
      <c r="C32" s="73" t="s">
        <v>1</v>
      </c>
      <c r="D32" s="58" t="s">
        <v>56</v>
      </c>
      <c r="E32" s="58" t="s">
        <v>56</v>
      </c>
      <c r="F32" s="58" t="s">
        <v>56</v>
      </c>
      <c r="G32" s="59">
        <f>F32/D32*100</f>
        <v>100</v>
      </c>
      <c r="H32" s="60">
        <v>100</v>
      </c>
      <c r="I32" s="73"/>
      <c r="J32" s="10"/>
      <c r="K32" s="9"/>
    </row>
    <row r="33" spans="1:11" s="15" customFormat="1" ht="51">
      <c r="A33" s="22">
        <v>19</v>
      </c>
      <c r="B33" s="87" t="s">
        <v>127</v>
      </c>
      <c r="C33" s="73" t="s">
        <v>1</v>
      </c>
      <c r="D33" s="58" t="s">
        <v>60</v>
      </c>
      <c r="E33" s="58" t="s">
        <v>60</v>
      </c>
      <c r="F33" s="58" t="s">
        <v>60</v>
      </c>
      <c r="G33" s="59">
        <v>100</v>
      </c>
      <c r="H33" s="59">
        <v>100</v>
      </c>
      <c r="I33" s="73" t="s">
        <v>7</v>
      </c>
      <c r="J33" s="10"/>
      <c r="K33" s="9"/>
    </row>
    <row r="34" spans="1:11" s="15" customFormat="1" ht="57.75" customHeight="1">
      <c r="A34" s="22">
        <v>20</v>
      </c>
      <c r="B34" s="73" t="s">
        <v>21</v>
      </c>
      <c r="C34" s="73" t="s">
        <v>1</v>
      </c>
      <c r="D34" s="58" t="s">
        <v>58</v>
      </c>
      <c r="E34" s="58" t="s">
        <v>58</v>
      </c>
      <c r="F34" s="58" t="s">
        <v>58</v>
      </c>
      <c r="G34" s="59">
        <v>100</v>
      </c>
      <c r="H34" s="59">
        <v>100</v>
      </c>
      <c r="I34" s="93"/>
      <c r="J34" s="10"/>
      <c r="K34" s="9"/>
    </row>
    <row r="35" spans="1:11">
      <c r="A35" s="22">
        <v>21</v>
      </c>
      <c r="B35" s="116" t="s">
        <v>67</v>
      </c>
      <c r="C35" s="117"/>
      <c r="D35" s="117"/>
      <c r="E35" s="117"/>
      <c r="F35" s="117"/>
      <c r="G35" s="117"/>
      <c r="H35" s="117"/>
      <c r="I35" s="118"/>
      <c r="J35" s="10"/>
      <c r="K35" s="9"/>
    </row>
    <row r="36" spans="1:11" s="15" customFormat="1" ht="31.5" customHeight="1">
      <c r="A36" s="22">
        <v>22</v>
      </c>
      <c r="B36" s="107" t="s">
        <v>95</v>
      </c>
      <c r="C36" s="108"/>
      <c r="D36" s="108"/>
      <c r="E36" s="108"/>
      <c r="F36" s="108"/>
      <c r="G36" s="108"/>
      <c r="H36" s="108"/>
      <c r="I36" s="109"/>
      <c r="J36" s="10"/>
      <c r="K36" s="9"/>
    </row>
    <row r="37" spans="1:11" s="15" customFormat="1" ht="51">
      <c r="A37" s="22">
        <v>23</v>
      </c>
      <c r="B37" s="87" t="s">
        <v>128</v>
      </c>
      <c r="C37" s="73" t="s">
        <v>22</v>
      </c>
      <c r="D37" s="52" t="s">
        <v>36</v>
      </c>
      <c r="E37" s="58" t="s">
        <v>36</v>
      </c>
      <c r="F37" s="58" t="s">
        <v>36</v>
      </c>
      <c r="G37" s="59">
        <f>F37/D37*100</f>
        <v>100</v>
      </c>
      <c r="H37" s="59">
        <f>F37/E37*100</f>
        <v>100</v>
      </c>
      <c r="I37" s="73"/>
      <c r="J37" s="10"/>
      <c r="K37" s="9"/>
    </row>
    <row r="38" spans="1:11" s="15" customFormat="1" ht="17.25" customHeight="1">
      <c r="A38" s="22">
        <v>24</v>
      </c>
      <c r="B38" s="147" t="s">
        <v>96</v>
      </c>
      <c r="C38" s="148"/>
      <c r="D38" s="148"/>
      <c r="E38" s="148"/>
      <c r="F38" s="148"/>
      <c r="G38" s="148"/>
      <c r="H38" s="148"/>
      <c r="I38" s="149"/>
      <c r="J38" s="10"/>
      <c r="K38" s="9"/>
    </row>
    <row r="39" spans="1:11" s="15" customFormat="1" ht="15" customHeight="1">
      <c r="A39" s="22">
        <v>25</v>
      </c>
      <c r="B39" s="119" t="s">
        <v>129</v>
      </c>
      <c r="C39" s="120"/>
      <c r="D39" s="120"/>
      <c r="E39" s="120"/>
      <c r="F39" s="120"/>
      <c r="G39" s="120"/>
      <c r="H39" s="120"/>
      <c r="I39" s="121"/>
      <c r="J39" s="10"/>
      <c r="K39" s="9"/>
    </row>
    <row r="40" spans="1:11" s="15" customFormat="1" ht="41.25" customHeight="1">
      <c r="A40" s="22">
        <v>26</v>
      </c>
      <c r="B40" s="26" t="s">
        <v>130</v>
      </c>
      <c r="C40" s="33" t="s">
        <v>2</v>
      </c>
      <c r="D40" s="33">
        <v>100</v>
      </c>
      <c r="E40" s="56">
        <v>100</v>
      </c>
      <c r="F40" s="56">
        <v>100</v>
      </c>
      <c r="G40" s="61">
        <f>F40/D40*100</f>
        <v>100</v>
      </c>
      <c r="H40" s="61">
        <f>F40/E40*100</f>
        <v>100</v>
      </c>
      <c r="I40" s="29"/>
      <c r="J40" s="10"/>
      <c r="K40" s="9"/>
    </row>
    <row r="41" spans="1:11">
      <c r="A41" s="22">
        <v>27</v>
      </c>
      <c r="B41" s="141" t="s">
        <v>11</v>
      </c>
      <c r="C41" s="142"/>
      <c r="D41" s="142"/>
      <c r="E41" s="142"/>
      <c r="F41" s="142"/>
      <c r="G41" s="142"/>
      <c r="H41" s="142"/>
      <c r="I41" s="143"/>
      <c r="J41" s="10"/>
      <c r="K41" s="9"/>
    </row>
    <row r="42" spans="1:11">
      <c r="A42" s="22">
        <v>28</v>
      </c>
      <c r="B42" s="122" t="s">
        <v>97</v>
      </c>
      <c r="C42" s="123"/>
      <c r="D42" s="123"/>
      <c r="E42" s="123"/>
      <c r="F42" s="123"/>
      <c r="G42" s="123"/>
      <c r="H42" s="123"/>
      <c r="I42" s="124"/>
      <c r="J42" s="10"/>
      <c r="K42" s="9"/>
    </row>
    <row r="43" spans="1:11">
      <c r="A43" s="22">
        <v>29</v>
      </c>
      <c r="B43" s="125" t="s">
        <v>131</v>
      </c>
      <c r="C43" s="126"/>
      <c r="D43" s="126"/>
      <c r="E43" s="126"/>
      <c r="F43" s="126"/>
      <c r="G43" s="126"/>
      <c r="H43" s="126"/>
      <c r="I43" s="127"/>
      <c r="J43" s="10"/>
      <c r="K43" s="9"/>
    </row>
    <row r="44" spans="1:11" s="15" customFormat="1" hidden="1">
      <c r="A44" s="22">
        <v>36</v>
      </c>
      <c r="B44" s="73" t="s">
        <v>26</v>
      </c>
      <c r="C44" s="73" t="s">
        <v>1</v>
      </c>
      <c r="D44" s="23" t="s">
        <v>58</v>
      </c>
      <c r="E44" s="23" t="s">
        <v>58</v>
      </c>
      <c r="F44" s="23" t="s">
        <v>58</v>
      </c>
      <c r="G44" s="24">
        <f>F44/D44*100</f>
        <v>100</v>
      </c>
      <c r="H44" s="24">
        <f>F44/E44*100</f>
        <v>100</v>
      </c>
      <c r="I44" s="31"/>
      <c r="J44" s="10"/>
      <c r="K44" s="9"/>
    </row>
    <row r="45" spans="1:11" s="15" customFormat="1" ht="25.5" hidden="1">
      <c r="A45" s="22">
        <v>37</v>
      </c>
      <c r="B45" s="73" t="s">
        <v>32</v>
      </c>
      <c r="C45" s="73" t="s">
        <v>1</v>
      </c>
      <c r="D45" s="23" t="s">
        <v>58</v>
      </c>
      <c r="E45" s="23" t="s">
        <v>58</v>
      </c>
      <c r="F45" s="23" t="s">
        <v>58</v>
      </c>
      <c r="G45" s="24">
        <f>F45/D45*100</f>
        <v>100</v>
      </c>
      <c r="H45" s="24">
        <f>F45/E45*100</f>
        <v>100</v>
      </c>
      <c r="I45" s="31"/>
      <c r="J45" s="10"/>
      <c r="K45" s="9"/>
    </row>
    <row r="46" spans="1:11" s="15" customFormat="1" ht="39" customHeight="1">
      <c r="A46" s="22">
        <v>30</v>
      </c>
      <c r="B46" s="87" t="s">
        <v>132</v>
      </c>
      <c r="C46" s="73" t="s">
        <v>8</v>
      </c>
      <c r="D46" s="52" t="s">
        <v>166</v>
      </c>
      <c r="E46" s="58" t="s">
        <v>166</v>
      </c>
      <c r="F46" s="58" t="s">
        <v>166</v>
      </c>
      <c r="G46" s="59">
        <f>F46/D46*100</f>
        <v>100</v>
      </c>
      <c r="H46" s="59">
        <v>100</v>
      </c>
      <c r="I46" s="29"/>
      <c r="J46" s="10"/>
      <c r="K46" s="9"/>
    </row>
    <row r="47" spans="1:11" s="15" customFormat="1" ht="32.450000000000003" customHeight="1">
      <c r="A47" s="22">
        <v>31</v>
      </c>
      <c r="B47" s="73" t="s">
        <v>51</v>
      </c>
      <c r="C47" s="73" t="s">
        <v>8</v>
      </c>
      <c r="D47" s="52" t="s">
        <v>59</v>
      </c>
      <c r="E47" s="58" t="s">
        <v>59</v>
      </c>
      <c r="F47" s="58" t="s">
        <v>45</v>
      </c>
      <c r="G47" s="59">
        <f>F47/D47*100</f>
        <v>116.66666666666667</v>
      </c>
      <c r="H47" s="59">
        <v>116.7</v>
      </c>
      <c r="I47" s="29" t="s">
        <v>167</v>
      </c>
      <c r="J47" s="10"/>
      <c r="K47" s="9"/>
    </row>
    <row r="48" spans="1:11" s="15" customFormat="1" ht="51">
      <c r="A48" s="22">
        <v>32</v>
      </c>
      <c r="B48" s="73" t="s">
        <v>71</v>
      </c>
      <c r="C48" s="73" t="s">
        <v>14</v>
      </c>
      <c r="D48" s="52" t="s">
        <v>64</v>
      </c>
      <c r="E48" s="58" t="s">
        <v>45</v>
      </c>
      <c r="F48" s="58" t="s">
        <v>45</v>
      </c>
      <c r="G48" s="59">
        <v>100</v>
      </c>
      <c r="H48" s="59">
        <v>100</v>
      </c>
      <c r="I48" s="110"/>
      <c r="J48" s="10"/>
      <c r="K48" s="9"/>
    </row>
    <row r="49" spans="1:11" ht="51" hidden="1" customHeight="1">
      <c r="A49" s="22">
        <v>41</v>
      </c>
      <c r="B49" s="73" t="s">
        <v>50</v>
      </c>
      <c r="C49" s="73" t="s">
        <v>14</v>
      </c>
      <c r="D49" s="23" t="s">
        <v>64</v>
      </c>
      <c r="E49" s="34"/>
      <c r="F49" s="34"/>
      <c r="G49" s="35"/>
      <c r="H49" s="35"/>
      <c r="I49" s="112"/>
      <c r="J49" s="10"/>
      <c r="K49" s="9"/>
    </row>
    <row r="50" spans="1:11">
      <c r="A50" s="22">
        <v>33</v>
      </c>
      <c r="B50" s="116" t="s">
        <v>98</v>
      </c>
      <c r="C50" s="117"/>
      <c r="D50" s="117"/>
      <c r="E50" s="117"/>
      <c r="F50" s="117"/>
      <c r="G50" s="117"/>
      <c r="H50" s="117"/>
      <c r="I50" s="118"/>
      <c r="J50" s="10"/>
      <c r="K50" s="9"/>
    </row>
    <row r="51" spans="1:11">
      <c r="A51" s="22">
        <v>34</v>
      </c>
      <c r="B51" s="107" t="s">
        <v>99</v>
      </c>
      <c r="C51" s="108"/>
      <c r="D51" s="108"/>
      <c r="E51" s="108"/>
      <c r="F51" s="108"/>
      <c r="G51" s="108"/>
      <c r="H51" s="108"/>
      <c r="I51" s="109"/>
      <c r="J51" s="10"/>
      <c r="K51" s="9"/>
    </row>
    <row r="52" spans="1:11" s="15" customFormat="1" ht="38.25">
      <c r="A52" s="22">
        <v>35</v>
      </c>
      <c r="B52" s="71" t="s">
        <v>43</v>
      </c>
      <c r="C52" s="71" t="s">
        <v>1</v>
      </c>
      <c r="D52" s="58" t="s">
        <v>168</v>
      </c>
      <c r="E52" s="58" t="s">
        <v>168</v>
      </c>
      <c r="F52" s="58" t="s">
        <v>169</v>
      </c>
      <c r="G52" s="59">
        <f>F52/D52*100</f>
        <v>101.2167300380228</v>
      </c>
      <c r="H52" s="94">
        <v>101.2</v>
      </c>
      <c r="I52" s="36" t="s">
        <v>163</v>
      </c>
      <c r="J52" s="10"/>
      <c r="K52" s="9"/>
    </row>
    <row r="53" spans="1:11" s="15" customFormat="1" ht="25.5">
      <c r="A53" s="22">
        <v>36</v>
      </c>
      <c r="B53" s="71" t="s">
        <v>68</v>
      </c>
      <c r="C53" s="71" t="s">
        <v>1</v>
      </c>
      <c r="D53" s="58" t="s">
        <v>86</v>
      </c>
      <c r="E53" s="58" t="s">
        <v>36</v>
      </c>
      <c r="F53" s="58" t="s">
        <v>171</v>
      </c>
      <c r="G53" s="60">
        <f>F53/100*100</f>
        <v>104</v>
      </c>
      <c r="H53" s="59">
        <f>F53/E53*100</f>
        <v>104</v>
      </c>
      <c r="I53" s="110" t="s">
        <v>172</v>
      </c>
      <c r="J53" s="10"/>
      <c r="K53" s="9"/>
    </row>
    <row r="54" spans="1:11" s="15" customFormat="1" ht="48" hidden="1" customHeight="1">
      <c r="A54" s="22">
        <v>46</v>
      </c>
      <c r="B54" s="73" t="s">
        <v>27</v>
      </c>
      <c r="C54" s="73" t="s">
        <v>1</v>
      </c>
      <c r="D54" s="52" t="s">
        <v>72</v>
      </c>
      <c r="E54" s="58" t="s">
        <v>72</v>
      </c>
      <c r="F54" s="58" t="s">
        <v>72</v>
      </c>
      <c r="G54" s="59" t="e">
        <f t="shared" ref="G54" si="0">F54/D54*100</f>
        <v>#DIV/0!</v>
      </c>
      <c r="H54" s="59">
        <v>0</v>
      </c>
      <c r="I54" s="111"/>
      <c r="J54" s="10"/>
      <c r="K54" s="9"/>
    </row>
    <row r="55" spans="1:11" s="16" customFormat="1" ht="42.6" customHeight="1">
      <c r="A55" s="22">
        <v>37</v>
      </c>
      <c r="B55" s="73" t="s">
        <v>44</v>
      </c>
      <c r="C55" s="73" t="s">
        <v>1</v>
      </c>
      <c r="D55" s="52" t="s">
        <v>89</v>
      </c>
      <c r="E55" s="58" t="s">
        <v>47</v>
      </c>
      <c r="F55" s="58" t="s">
        <v>170</v>
      </c>
      <c r="G55" s="59">
        <f>F55/90*100</f>
        <v>104.44444444444446</v>
      </c>
      <c r="H55" s="59">
        <f>F55/E55*100</f>
        <v>104.44444444444446</v>
      </c>
      <c r="I55" s="111"/>
      <c r="J55" s="18"/>
      <c r="K55" s="19"/>
    </row>
    <row r="56" spans="1:11" s="16" customFormat="1" ht="42.6" customHeight="1">
      <c r="A56" s="22">
        <v>38</v>
      </c>
      <c r="B56" s="26" t="s">
        <v>110</v>
      </c>
      <c r="C56" s="26" t="s">
        <v>1</v>
      </c>
      <c r="D56" s="62" t="s">
        <v>90</v>
      </c>
      <c r="E56" s="54" t="s">
        <v>158</v>
      </c>
      <c r="F56" s="54" t="s">
        <v>158</v>
      </c>
      <c r="G56" s="55">
        <v>100</v>
      </c>
      <c r="H56" s="55">
        <v>100</v>
      </c>
      <c r="I56" s="112"/>
      <c r="J56" s="18"/>
      <c r="K56" s="19"/>
    </row>
    <row r="57" spans="1:11" s="16" customFormat="1">
      <c r="A57" s="22">
        <v>39</v>
      </c>
      <c r="B57" s="150" t="s">
        <v>184</v>
      </c>
      <c r="C57" s="151"/>
      <c r="D57" s="151"/>
      <c r="E57" s="151"/>
      <c r="F57" s="151"/>
      <c r="G57" s="151"/>
      <c r="H57" s="151"/>
      <c r="I57" s="151"/>
      <c r="J57" s="102"/>
      <c r="K57" s="104"/>
    </row>
    <row r="58" spans="1:11" s="16" customFormat="1">
      <c r="A58" s="22">
        <v>40</v>
      </c>
      <c r="B58" s="152" t="s">
        <v>185</v>
      </c>
      <c r="C58" s="153"/>
      <c r="D58" s="153"/>
      <c r="E58" s="153"/>
      <c r="F58" s="153"/>
      <c r="G58" s="153"/>
      <c r="H58" s="153"/>
      <c r="I58" s="153"/>
      <c r="J58" s="103"/>
      <c r="K58" s="105"/>
    </row>
    <row r="59" spans="1:11" s="16" customFormat="1" ht="30" customHeight="1">
      <c r="A59" s="22">
        <v>41</v>
      </c>
      <c r="B59" s="26" t="s">
        <v>186</v>
      </c>
      <c r="C59" s="26" t="s">
        <v>1</v>
      </c>
      <c r="D59" s="62" t="s">
        <v>187</v>
      </c>
      <c r="E59" s="54" t="s">
        <v>187</v>
      </c>
      <c r="F59" s="54" t="s">
        <v>187</v>
      </c>
      <c r="G59" s="55">
        <v>100</v>
      </c>
      <c r="H59" s="55">
        <v>100</v>
      </c>
      <c r="I59" s="29"/>
      <c r="J59" s="18"/>
      <c r="K59" s="19"/>
    </row>
    <row r="60" spans="1:11">
      <c r="A60" s="22">
        <v>42</v>
      </c>
      <c r="B60" s="141" t="s">
        <v>20</v>
      </c>
      <c r="C60" s="142"/>
      <c r="D60" s="142"/>
      <c r="E60" s="142"/>
      <c r="F60" s="142"/>
      <c r="G60" s="142"/>
      <c r="H60" s="142"/>
      <c r="I60" s="143"/>
      <c r="J60" s="10"/>
      <c r="K60" s="9"/>
    </row>
    <row r="61" spans="1:11">
      <c r="A61" s="22">
        <v>43</v>
      </c>
      <c r="B61" s="122" t="s">
        <v>189</v>
      </c>
      <c r="C61" s="123"/>
      <c r="D61" s="123"/>
      <c r="E61" s="123"/>
      <c r="F61" s="123"/>
      <c r="G61" s="123"/>
      <c r="H61" s="123"/>
      <c r="I61" s="124"/>
      <c r="J61" s="10"/>
      <c r="K61" s="9"/>
    </row>
    <row r="62" spans="1:11">
      <c r="A62" s="22">
        <v>44</v>
      </c>
      <c r="B62" s="125" t="s">
        <v>190</v>
      </c>
      <c r="C62" s="126"/>
      <c r="D62" s="126"/>
      <c r="E62" s="126"/>
      <c r="F62" s="126"/>
      <c r="G62" s="126"/>
      <c r="H62" s="126"/>
      <c r="I62" s="127"/>
      <c r="J62" s="10"/>
      <c r="K62" s="9"/>
    </row>
    <row r="63" spans="1:11" s="8" customFormat="1" ht="76.5" hidden="1">
      <c r="A63" s="22">
        <v>45</v>
      </c>
      <c r="B63" s="38" t="s">
        <v>73</v>
      </c>
      <c r="C63" s="38" t="s">
        <v>3</v>
      </c>
      <c r="D63" s="38">
        <v>1500</v>
      </c>
      <c r="E63" s="39">
        <v>0</v>
      </c>
      <c r="F63" s="38">
        <v>0</v>
      </c>
      <c r="G63" s="38">
        <v>0</v>
      </c>
      <c r="H63" s="38">
        <v>0</v>
      </c>
      <c r="I63" s="29" t="s">
        <v>74</v>
      </c>
      <c r="J63" s="10"/>
      <c r="K63" s="9"/>
    </row>
    <row r="64" spans="1:11" ht="34.5" hidden="1" customHeight="1">
      <c r="A64" s="22">
        <v>46</v>
      </c>
      <c r="B64" s="71" t="s">
        <v>69</v>
      </c>
      <c r="C64" s="71" t="s">
        <v>3</v>
      </c>
      <c r="D64" s="34" t="s">
        <v>58</v>
      </c>
      <c r="E64" s="23" t="s">
        <v>72</v>
      </c>
      <c r="F64" s="34" t="s">
        <v>72</v>
      </c>
      <c r="G64" s="35">
        <v>0</v>
      </c>
      <c r="H64" s="35">
        <v>0</v>
      </c>
      <c r="I64" s="71" t="s">
        <v>75</v>
      </c>
      <c r="J64" s="10"/>
      <c r="K64" s="9"/>
    </row>
    <row r="65" spans="1:11" s="15" customFormat="1" ht="54.75" customHeight="1">
      <c r="A65" s="22">
        <v>45</v>
      </c>
      <c r="B65" s="29" t="s">
        <v>70</v>
      </c>
      <c r="C65" s="29" t="s">
        <v>22</v>
      </c>
      <c r="D65" s="54" t="s">
        <v>36</v>
      </c>
      <c r="E65" s="62" t="s">
        <v>36</v>
      </c>
      <c r="F65" s="54" t="s">
        <v>36</v>
      </c>
      <c r="G65" s="55">
        <v>100</v>
      </c>
      <c r="H65" s="53">
        <v>100</v>
      </c>
      <c r="I65" s="29"/>
      <c r="J65" s="10"/>
      <c r="K65" s="9"/>
    </row>
    <row r="66" spans="1:11">
      <c r="A66" s="22">
        <v>46</v>
      </c>
      <c r="B66" s="125" t="s">
        <v>191</v>
      </c>
      <c r="C66" s="126"/>
      <c r="D66" s="126"/>
      <c r="E66" s="126"/>
      <c r="F66" s="126"/>
      <c r="G66" s="126"/>
      <c r="H66" s="126"/>
      <c r="I66" s="127"/>
      <c r="J66" s="10"/>
      <c r="K66" s="9"/>
    </row>
    <row r="67" spans="1:11" s="15" customFormat="1" ht="38.25" hidden="1">
      <c r="A67" s="22">
        <v>49</v>
      </c>
      <c r="B67" s="25" t="s">
        <v>91</v>
      </c>
      <c r="C67" s="71" t="s">
        <v>3</v>
      </c>
      <c r="D67" s="58" t="s">
        <v>58</v>
      </c>
      <c r="E67" s="58" t="s">
        <v>58</v>
      </c>
      <c r="F67" s="58" t="s">
        <v>58</v>
      </c>
      <c r="G67" s="59">
        <v>100</v>
      </c>
      <c r="H67" s="59">
        <v>100</v>
      </c>
      <c r="I67" s="71"/>
      <c r="J67" s="10"/>
      <c r="K67" s="9"/>
    </row>
    <row r="68" spans="1:11" s="15" customFormat="1" ht="51">
      <c r="A68" s="22">
        <v>47</v>
      </c>
      <c r="B68" s="101" t="s">
        <v>133</v>
      </c>
      <c r="C68" s="71" t="s">
        <v>3</v>
      </c>
      <c r="D68" s="58" t="s">
        <v>52</v>
      </c>
      <c r="E68" s="58" t="s">
        <v>52</v>
      </c>
      <c r="F68" s="58" t="s">
        <v>57</v>
      </c>
      <c r="G68" s="59">
        <v>100</v>
      </c>
      <c r="H68" s="59">
        <v>100</v>
      </c>
      <c r="I68" s="29"/>
      <c r="J68" s="10"/>
      <c r="K68" s="9"/>
    </row>
    <row r="69" spans="1:11" s="15" customFormat="1" ht="38.25" hidden="1">
      <c r="A69" s="22">
        <v>51</v>
      </c>
      <c r="B69" s="75" t="s">
        <v>100</v>
      </c>
      <c r="C69" s="75" t="s">
        <v>3</v>
      </c>
      <c r="D69" s="76" t="s">
        <v>58</v>
      </c>
      <c r="E69" s="76" t="s">
        <v>72</v>
      </c>
      <c r="F69" s="76" t="s">
        <v>72</v>
      </c>
      <c r="G69" s="77">
        <v>0</v>
      </c>
      <c r="H69" s="77">
        <v>0</v>
      </c>
      <c r="I69" s="78" t="s">
        <v>105</v>
      </c>
      <c r="J69" s="10"/>
      <c r="K69" s="9"/>
    </row>
    <row r="70" spans="1:11" s="15" customFormat="1" ht="41.25" hidden="1" customHeight="1">
      <c r="A70" s="22">
        <v>52</v>
      </c>
      <c r="B70" s="75" t="s">
        <v>78</v>
      </c>
      <c r="C70" s="75" t="s">
        <v>22</v>
      </c>
      <c r="D70" s="79" t="s">
        <v>36</v>
      </c>
      <c r="E70" s="80" t="s">
        <v>36</v>
      </c>
      <c r="F70" s="79" t="s">
        <v>36</v>
      </c>
      <c r="G70" s="81">
        <v>100</v>
      </c>
      <c r="H70" s="81">
        <v>100</v>
      </c>
      <c r="I70" s="75" t="s">
        <v>76</v>
      </c>
      <c r="J70" s="10"/>
      <c r="K70" s="9"/>
    </row>
    <row r="71" spans="1:11" ht="16.5" hidden="1" customHeight="1">
      <c r="A71" s="22">
        <v>53</v>
      </c>
      <c r="B71" s="136" t="s">
        <v>101</v>
      </c>
      <c r="C71" s="137"/>
      <c r="D71" s="137"/>
      <c r="E71" s="137"/>
      <c r="F71" s="137"/>
      <c r="G71" s="137"/>
      <c r="H71" s="137"/>
      <c r="I71" s="138"/>
      <c r="J71" s="10"/>
      <c r="K71" s="9"/>
    </row>
    <row r="72" spans="1:11" s="15" customFormat="1" ht="45" hidden="1" customHeight="1">
      <c r="A72" s="22">
        <v>54</v>
      </c>
      <c r="B72" s="82" t="s">
        <v>92</v>
      </c>
      <c r="C72" s="75" t="s">
        <v>1</v>
      </c>
      <c r="D72" s="76" t="s">
        <v>56</v>
      </c>
      <c r="E72" s="76" t="s">
        <v>72</v>
      </c>
      <c r="F72" s="76" t="s">
        <v>72</v>
      </c>
      <c r="G72" s="77">
        <v>0</v>
      </c>
      <c r="H72" s="77">
        <v>0</v>
      </c>
      <c r="I72" s="78" t="s">
        <v>106</v>
      </c>
      <c r="J72" s="10"/>
      <c r="K72" s="9"/>
    </row>
    <row r="73" spans="1:11" s="15" customFormat="1" ht="38.25" hidden="1">
      <c r="A73" s="22">
        <v>55</v>
      </c>
      <c r="B73" s="82" t="s">
        <v>93</v>
      </c>
      <c r="C73" s="78" t="s">
        <v>1</v>
      </c>
      <c r="D73" s="83" t="s">
        <v>58</v>
      </c>
      <c r="E73" s="83" t="s">
        <v>72</v>
      </c>
      <c r="F73" s="83" t="s">
        <v>72</v>
      </c>
      <c r="G73" s="84">
        <v>0</v>
      </c>
      <c r="H73" s="77">
        <v>0</v>
      </c>
      <c r="I73" s="78" t="s">
        <v>106</v>
      </c>
      <c r="J73" s="10"/>
      <c r="K73" s="9"/>
    </row>
    <row r="74" spans="1:11">
      <c r="A74" s="22">
        <v>48</v>
      </c>
      <c r="B74" s="141" t="s">
        <v>134</v>
      </c>
      <c r="C74" s="142"/>
      <c r="D74" s="142"/>
      <c r="E74" s="142"/>
      <c r="F74" s="142"/>
      <c r="G74" s="142"/>
      <c r="H74" s="142"/>
      <c r="I74" s="143"/>
      <c r="J74" s="10"/>
      <c r="K74" s="9"/>
    </row>
    <row r="75" spans="1:11" s="8" customFormat="1" ht="28.5" customHeight="1">
      <c r="A75" s="22">
        <v>49</v>
      </c>
      <c r="B75" s="122" t="s">
        <v>192</v>
      </c>
      <c r="C75" s="123"/>
      <c r="D75" s="123"/>
      <c r="E75" s="123"/>
      <c r="F75" s="123"/>
      <c r="G75" s="123"/>
      <c r="H75" s="123"/>
      <c r="I75" s="124"/>
      <c r="J75" s="10"/>
      <c r="K75" s="9"/>
    </row>
    <row r="76" spans="1:11" s="8" customFormat="1" ht="28.5" customHeight="1">
      <c r="A76" s="22">
        <v>50</v>
      </c>
      <c r="B76" s="125" t="s">
        <v>193</v>
      </c>
      <c r="C76" s="126"/>
      <c r="D76" s="126"/>
      <c r="E76" s="126"/>
      <c r="F76" s="126"/>
      <c r="G76" s="126"/>
      <c r="H76" s="126"/>
      <c r="I76" s="127"/>
      <c r="J76" s="10"/>
      <c r="K76" s="9"/>
    </row>
    <row r="77" spans="1:11" s="8" customFormat="1" ht="38.25">
      <c r="A77" s="22">
        <v>51</v>
      </c>
      <c r="B77" s="40" t="s">
        <v>159</v>
      </c>
      <c r="C77" s="90" t="s">
        <v>3</v>
      </c>
      <c r="D77" s="37" t="s">
        <v>160</v>
      </c>
      <c r="E77" s="37" t="s">
        <v>160</v>
      </c>
      <c r="F77" s="27" t="s">
        <v>160</v>
      </c>
      <c r="G77" s="41">
        <v>100</v>
      </c>
      <c r="H77" s="41">
        <v>100</v>
      </c>
      <c r="I77" s="26"/>
      <c r="J77" s="10"/>
      <c r="K77" s="9"/>
    </row>
    <row r="78" spans="1:11">
      <c r="A78" s="22">
        <v>52</v>
      </c>
      <c r="B78" s="122" t="s">
        <v>194</v>
      </c>
      <c r="C78" s="123"/>
      <c r="D78" s="123"/>
      <c r="E78" s="123"/>
      <c r="F78" s="123"/>
      <c r="G78" s="123"/>
      <c r="H78" s="123"/>
      <c r="I78" s="124"/>
      <c r="J78" s="10"/>
      <c r="K78" s="9"/>
    </row>
    <row r="79" spans="1:11">
      <c r="A79" s="22">
        <v>53</v>
      </c>
      <c r="B79" s="125" t="s">
        <v>195</v>
      </c>
      <c r="C79" s="126"/>
      <c r="D79" s="126"/>
      <c r="E79" s="126"/>
      <c r="F79" s="126"/>
      <c r="G79" s="126"/>
      <c r="H79" s="126"/>
      <c r="I79" s="127"/>
      <c r="J79" s="10"/>
      <c r="K79" s="11"/>
    </row>
    <row r="80" spans="1:11" s="13" customFormat="1" ht="48" customHeight="1">
      <c r="A80" s="22">
        <v>54</v>
      </c>
      <c r="B80" s="95" t="s">
        <v>135</v>
      </c>
      <c r="C80" s="73" t="s">
        <v>3</v>
      </c>
      <c r="D80" s="52" t="s">
        <v>58</v>
      </c>
      <c r="E80" s="58" t="s">
        <v>58</v>
      </c>
      <c r="F80" s="58" t="s">
        <v>58</v>
      </c>
      <c r="G80" s="59">
        <v>100</v>
      </c>
      <c r="H80" s="59">
        <v>100</v>
      </c>
      <c r="I80" s="91"/>
      <c r="J80" s="12"/>
      <c r="K80" s="11"/>
    </row>
    <row r="81" spans="1:11" s="13" customFormat="1" ht="30.75" customHeight="1">
      <c r="A81" s="22">
        <v>55</v>
      </c>
      <c r="B81" s="147" t="s">
        <v>196</v>
      </c>
      <c r="C81" s="148"/>
      <c r="D81" s="148"/>
      <c r="E81" s="148"/>
      <c r="F81" s="148"/>
      <c r="G81" s="148"/>
      <c r="H81" s="148"/>
      <c r="I81" s="149"/>
      <c r="J81" s="12"/>
      <c r="K81" s="11"/>
    </row>
    <row r="82" spans="1:11" s="13" customFormat="1" ht="30.75" customHeight="1">
      <c r="A82" s="22">
        <v>56</v>
      </c>
      <c r="B82" s="119" t="s">
        <v>197</v>
      </c>
      <c r="C82" s="120"/>
      <c r="D82" s="120"/>
      <c r="E82" s="120"/>
      <c r="F82" s="120"/>
      <c r="G82" s="120"/>
      <c r="H82" s="120"/>
      <c r="I82" s="121"/>
      <c r="J82" s="12"/>
      <c r="K82" s="11"/>
    </row>
    <row r="83" spans="1:11" s="13" customFormat="1" ht="55.5" customHeight="1">
      <c r="A83" s="22">
        <v>57</v>
      </c>
      <c r="B83" s="26" t="s">
        <v>161</v>
      </c>
      <c r="C83" s="26" t="s">
        <v>3</v>
      </c>
      <c r="D83" s="62" t="s">
        <v>162</v>
      </c>
      <c r="E83" s="54" t="s">
        <v>162</v>
      </c>
      <c r="F83" s="54" t="s">
        <v>162</v>
      </c>
      <c r="G83" s="55">
        <v>100</v>
      </c>
      <c r="H83" s="55">
        <v>100</v>
      </c>
      <c r="I83" s="26"/>
      <c r="J83" s="12"/>
      <c r="K83" s="11"/>
    </row>
    <row r="84" spans="1:11" s="15" customFormat="1" ht="29.25" customHeight="1">
      <c r="A84" s="22">
        <v>58</v>
      </c>
      <c r="B84" s="122" t="s">
        <v>198</v>
      </c>
      <c r="C84" s="123"/>
      <c r="D84" s="123"/>
      <c r="E84" s="123"/>
      <c r="F84" s="123"/>
      <c r="G84" s="123"/>
      <c r="H84" s="123"/>
      <c r="I84" s="124"/>
      <c r="J84" s="10"/>
      <c r="K84" s="9"/>
    </row>
    <row r="85" spans="1:11" s="15" customFormat="1" ht="30" hidden="1" customHeight="1">
      <c r="A85" s="22">
        <v>67</v>
      </c>
      <c r="B85" s="125" t="s">
        <v>79</v>
      </c>
      <c r="C85" s="126"/>
      <c r="D85" s="126"/>
      <c r="E85" s="126"/>
      <c r="F85" s="126"/>
      <c r="G85" s="126"/>
      <c r="H85" s="126"/>
      <c r="I85" s="127"/>
      <c r="J85" s="10"/>
      <c r="K85" s="9"/>
    </row>
    <row r="86" spans="1:11" s="15" customFormat="1" ht="43.15" hidden="1" customHeight="1">
      <c r="A86" s="22">
        <v>68</v>
      </c>
      <c r="B86" s="71" t="s">
        <v>12</v>
      </c>
      <c r="C86" s="71" t="s">
        <v>22</v>
      </c>
      <c r="D86" s="34" t="s">
        <v>36</v>
      </c>
      <c r="E86" s="23" t="s">
        <v>36</v>
      </c>
      <c r="F86" s="34" t="s">
        <v>36</v>
      </c>
      <c r="G86" s="35">
        <v>100</v>
      </c>
      <c r="H86" s="35">
        <v>100</v>
      </c>
      <c r="I86" s="71"/>
      <c r="J86" s="10"/>
      <c r="K86" s="9"/>
    </row>
    <row r="87" spans="1:11" s="15" customFormat="1" ht="53.45" hidden="1" customHeight="1">
      <c r="A87" s="22">
        <v>69</v>
      </c>
      <c r="B87" s="29" t="s">
        <v>87</v>
      </c>
      <c r="C87" s="29" t="s">
        <v>3</v>
      </c>
      <c r="D87" s="27" t="s">
        <v>18</v>
      </c>
      <c r="E87" s="37" t="s">
        <v>18</v>
      </c>
      <c r="F87" s="27" t="s">
        <v>18</v>
      </c>
      <c r="G87" s="28">
        <v>100</v>
      </c>
      <c r="H87" s="28">
        <v>100</v>
      </c>
      <c r="I87" s="42"/>
      <c r="J87" s="10"/>
      <c r="K87" s="9"/>
    </row>
    <row r="88" spans="1:11" s="15" customFormat="1">
      <c r="A88" s="22">
        <v>59</v>
      </c>
      <c r="B88" s="144" t="s">
        <v>199</v>
      </c>
      <c r="C88" s="145"/>
      <c r="D88" s="145"/>
      <c r="E88" s="145"/>
      <c r="F88" s="145"/>
      <c r="G88" s="145"/>
      <c r="H88" s="145"/>
      <c r="I88" s="146"/>
      <c r="J88" s="10"/>
      <c r="K88" s="9"/>
    </row>
    <row r="89" spans="1:11" s="15" customFormat="1" ht="41.25" customHeight="1">
      <c r="A89" s="22">
        <v>60</v>
      </c>
      <c r="B89" s="29" t="s">
        <v>136</v>
      </c>
      <c r="C89" s="29" t="s">
        <v>3</v>
      </c>
      <c r="D89" s="54" t="s">
        <v>58</v>
      </c>
      <c r="E89" s="54" t="s">
        <v>58</v>
      </c>
      <c r="F89" s="54" t="s">
        <v>58</v>
      </c>
      <c r="G89" s="55">
        <v>100</v>
      </c>
      <c r="H89" s="55">
        <v>100</v>
      </c>
      <c r="I89" s="91"/>
      <c r="J89" s="10"/>
      <c r="K89" s="9"/>
    </row>
    <row r="90" spans="1:11" ht="33.75" customHeight="1">
      <c r="A90" s="22">
        <v>61</v>
      </c>
      <c r="B90" s="141" t="s">
        <v>33</v>
      </c>
      <c r="C90" s="142"/>
      <c r="D90" s="142"/>
      <c r="E90" s="142"/>
      <c r="F90" s="142"/>
      <c r="G90" s="142"/>
      <c r="H90" s="142"/>
      <c r="I90" s="143"/>
      <c r="J90" s="10"/>
      <c r="K90" s="9"/>
    </row>
    <row r="91" spans="1:11" ht="37.5" customHeight="1">
      <c r="A91" s="22">
        <v>62</v>
      </c>
      <c r="B91" s="122" t="s">
        <v>200</v>
      </c>
      <c r="C91" s="123"/>
      <c r="D91" s="123"/>
      <c r="E91" s="123"/>
      <c r="F91" s="123"/>
      <c r="G91" s="123"/>
      <c r="H91" s="123"/>
      <c r="I91" s="124"/>
      <c r="J91" s="10"/>
      <c r="K91" s="9"/>
    </row>
    <row r="92" spans="1:11" ht="33.75" customHeight="1">
      <c r="A92" s="22">
        <v>63</v>
      </c>
      <c r="B92" s="125" t="s">
        <v>201</v>
      </c>
      <c r="C92" s="126"/>
      <c r="D92" s="126"/>
      <c r="E92" s="126"/>
      <c r="F92" s="126"/>
      <c r="G92" s="126"/>
      <c r="H92" s="126"/>
      <c r="I92" s="127"/>
      <c r="J92" s="10"/>
      <c r="K92" s="9"/>
    </row>
    <row r="93" spans="1:11" s="15" customFormat="1" ht="30" customHeight="1">
      <c r="A93" s="22">
        <v>64</v>
      </c>
      <c r="B93" s="71" t="s">
        <v>23</v>
      </c>
      <c r="C93" s="71" t="s">
        <v>2</v>
      </c>
      <c r="D93" s="58" t="s">
        <v>18</v>
      </c>
      <c r="E93" s="52" t="s">
        <v>18</v>
      </c>
      <c r="F93" s="58" t="s">
        <v>18</v>
      </c>
      <c r="G93" s="59">
        <v>100</v>
      </c>
      <c r="H93" s="59">
        <v>100</v>
      </c>
      <c r="I93" s="71"/>
      <c r="J93" s="10"/>
      <c r="K93" s="9"/>
    </row>
    <row r="94" spans="1:11" s="15" customFormat="1" ht="40.15" customHeight="1">
      <c r="A94" s="22">
        <v>65</v>
      </c>
      <c r="B94" s="71" t="s">
        <v>5</v>
      </c>
      <c r="C94" s="71" t="s">
        <v>2</v>
      </c>
      <c r="D94" s="58" t="s">
        <v>36</v>
      </c>
      <c r="E94" s="52" t="s">
        <v>36</v>
      </c>
      <c r="F94" s="58" t="s">
        <v>36</v>
      </c>
      <c r="G94" s="59">
        <v>100</v>
      </c>
      <c r="H94" s="59">
        <v>100</v>
      </c>
      <c r="I94" s="71"/>
      <c r="J94" s="10"/>
      <c r="K94" s="9"/>
    </row>
    <row r="95" spans="1:11" s="15" customFormat="1" ht="33" customHeight="1">
      <c r="A95" s="22">
        <v>66</v>
      </c>
      <c r="B95" s="125" t="s">
        <v>202</v>
      </c>
      <c r="C95" s="126"/>
      <c r="D95" s="126"/>
      <c r="E95" s="126"/>
      <c r="F95" s="126"/>
      <c r="G95" s="126"/>
      <c r="H95" s="126"/>
      <c r="I95" s="127"/>
      <c r="J95" s="10"/>
      <c r="K95" s="9"/>
    </row>
    <row r="96" spans="1:11" s="15" customFormat="1" ht="22.5" customHeight="1">
      <c r="A96" s="22">
        <v>67</v>
      </c>
      <c r="B96" s="71" t="s">
        <v>6</v>
      </c>
      <c r="C96" s="71" t="s">
        <v>19</v>
      </c>
      <c r="D96" s="58" t="s">
        <v>137</v>
      </c>
      <c r="E96" s="58" t="s">
        <v>137</v>
      </c>
      <c r="F96" s="58" t="s">
        <v>137</v>
      </c>
      <c r="G96" s="59">
        <f>F96/D96*100</f>
        <v>100</v>
      </c>
      <c r="H96" s="59">
        <f>F96/E96*100</f>
        <v>100</v>
      </c>
      <c r="I96" s="110"/>
      <c r="J96" s="10"/>
      <c r="K96" s="9"/>
    </row>
    <row r="97" spans="1:11" s="15" customFormat="1">
      <c r="A97" s="22">
        <v>68</v>
      </c>
      <c r="B97" s="71" t="s">
        <v>9</v>
      </c>
      <c r="C97" s="71" t="s">
        <v>19</v>
      </c>
      <c r="D97" s="58" t="s">
        <v>138</v>
      </c>
      <c r="E97" s="58" t="s">
        <v>138</v>
      </c>
      <c r="F97" s="58" t="s">
        <v>138</v>
      </c>
      <c r="G97" s="59">
        <f>F97/D97*100</f>
        <v>100</v>
      </c>
      <c r="H97" s="59">
        <f>F97/E97*100</f>
        <v>100</v>
      </c>
      <c r="I97" s="112"/>
      <c r="J97" s="10"/>
      <c r="K97" s="9"/>
    </row>
    <row r="98" spans="1:11" ht="30.75" customHeight="1">
      <c r="A98" s="22">
        <v>69</v>
      </c>
      <c r="B98" s="125" t="s">
        <v>203</v>
      </c>
      <c r="C98" s="126"/>
      <c r="D98" s="126"/>
      <c r="E98" s="126"/>
      <c r="F98" s="126"/>
      <c r="G98" s="126"/>
      <c r="H98" s="126"/>
      <c r="I98" s="127"/>
      <c r="J98" s="10"/>
      <c r="K98" s="9"/>
    </row>
    <row r="99" spans="1:11" s="15" customFormat="1" ht="31.5" customHeight="1">
      <c r="A99" s="22">
        <v>70</v>
      </c>
      <c r="B99" s="71" t="s">
        <v>48</v>
      </c>
      <c r="C99" s="71" t="s">
        <v>19</v>
      </c>
      <c r="D99" s="58" t="s">
        <v>176</v>
      </c>
      <c r="E99" s="58" t="s">
        <v>176</v>
      </c>
      <c r="F99" s="58" t="s">
        <v>176</v>
      </c>
      <c r="G99" s="59">
        <f>F99/D99*100</f>
        <v>100</v>
      </c>
      <c r="H99" s="59">
        <f>F99/E99*100</f>
        <v>100</v>
      </c>
      <c r="I99" s="91"/>
      <c r="J99" s="10"/>
      <c r="K99" s="9"/>
    </row>
    <row r="100" spans="1:11">
      <c r="A100" s="22">
        <v>71</v>
      </c>
      <c r="B100" s="113" t="s">
        <v>16</v>
      </c>
      <c r="C100" s="114"/>
      <c r="D100" s="114"/>
      <c r="E100" s="114"/>
      <c r="F100" s="114"/>
      <c r="G100" s="114"/>
      <c r="H100" s="114"/>
      <c r="I100" s="115"/>
      <c r="J100" s="10"/>
      <c r="K100" s="9"/>
    </row>
    <row r="101" spans="1:11">
      <c r="A101" s="22">
        <v>72</v>
      </c>
      <c r="B101" s="116" t="s">
        <v>204</v>
      </c>
      <c r="C101" s="117"/>
      <c r="D101" s="117"/>
      <c r="E101" s="117"/>
      <c r="F101" s="117"/>
      <c r="G101" s="117"/>
      <c r="H101" s="117"/>
      <c r="I101" s="118"/>
      <c r="J101" s="10"/>
      <c r="K101" s="9"/>
    </row>
    <row r="102" spans="1:11">
      <c r="A102" s="22">
        <v>73</v>
      </c>
      <c r="B102" s="107" t="s">
        <v>205</v>
      </c>
      <c r="C102" s="108"/>
      <c r="D102" s="108"/>
      <c r="E102" s="108"/>
      <c r="F102" s="108"/>
      <c r="G102" s="108"/>
      <c r="H102" s="108"/>
      <c r="I102" s="109"/>
      <c r="J102" s="10"/>
      <c r="K102" s="9"/>
    </row>
    <row r="103" spans="1:11" s="15" customFormat="1" ht="119.25" customHeight="1">
      <c r="A103" s="22">
        <v>74</v>
      </c>
      <c r="B103" s="99" t="s">
        <v>181</v>
      </c>
      <c r="C103" s="73" t="s">
        <v>8</v>
      </c>
      <c r="D103" s="52" t="s">
        <v>177</v>
      </c>
      <c r="E103" s="58" t="s">
        <v>177</v>
      </c>
      <c r="F103" s="58" t="s">
        <v>177</v>
      </c>
      <c r="G103" s="59">
        <f>F103/D103*100</f>
        <v>100</v>
      </c>
      <c r="H103" s="59">
        <f>F103/E103*100</f>
        <v>100</v>
      </c>
      <c r="I103" s="74"/>
      <c r="J103" s="10"/>
      <c r="K103" s="9"/>
    </row>
    <row r="104" spans="1:11" s="15" customFormat="1">
      <c r="A104" s="22">
        <v>75</v>
      </c>
      <c r="B104" s="119" t="s">
        <v>206</v>
      </c>
      <c r="C104" s="120"/>
      <c r="D104" s="120"/>
      <c r="E104" s="120"/>
      <c r="F104" s="120"/>
      <c r="G104" s="120"/>
      <c r="H104" s="120"/>
      <c r="I104" s="121"/>
      <c r="J104" s="10"/>
      <c r="K104" s="9"/>
    </row>
    <row r="105" spans="1:11" s="15" customFormat="1" ht="108.75" customHeight="1">
      <c r="A105" s="22">
        <v>76</v>
      </c>
      <c r="B105" s="26" t="s">
        <v>182</v>
      </c>
      <c r="C105" s="26" t="s">
        <v>8</v>
      </c>
      <c r="D105" s="62" t="s">
        <v>177</v>
      </c>
      <c r="E105" s="54" t="s">
        <v>177</v>
      </c>
      <c r="F105" s="54" t="s">
        <v>177</v>
      </c>
      <c r="G105" s="55">
        <f>F105/D105*100</f>
        <v>100</v>
      </c>
      <c r="H105" s="55">
        <f>F105/E105*100</f>
        <v>100</v>
      </c>
      <c r="I105" s="26"/>
      <c r="J105" s="10"/>
      <c r="K105" s="9"/>
    </row>
    <row r="106" spans="1:11" ht="33.75" customHeight="1">
      <c r="A106" s="22">
        <v>77</v>
      </c>
      <c r="B106" s="107" t="s">
        <v>207</v>
      </c>
      <c r="C106" s="108"/>
      <c r="D106" s="108"/>
      <c r="E106" s="108"/>
      <c r="F106" s="108"/>
      <c r="G106" s="108"/>
      <c r="H106" s="108"/>
      <c r="I106" s="109"/>
      <c r="J106" s="10"/>
      <c r="K106" s="9"/>
    </row>
    <row r="107" spans="1:11" s="15" customFormat="1" ht="51">
      <c r="A107" s="22">
        <v>78</v>
      </c>
      <c r="B107" s="87" t="s">
        <v>139</v>
      </c>
      <c r="C107" s="73" t="s">
        <v>1</v>
      </c>
      <c r="D107" s="52" t="s">
        <v>57</v>
      </c>
      <c r="E107" s="52" t="s">
        <v>57</v>
      </c>
      <c r="F107" s="52" t="s">
        <v>57</v>
      </c>
      <c r="G107" s="53">
        <v>100</v>
      </c>
      <c r="H107" s="53">
        <v>100</v>
      </c>
      <c r="I107" s="139"/>
      <c r="J107" s="10"/>
      <c r="K107" s="9"/>
    </row>
    <row r="108" spans="1:11" s="15" customFormat="1" ht="32.450000000000003" customHeight="1">
      <c r="A108" s="22">
        <v>79</v>
      </c>
      <c r="B108" s="73" t="s">
        <v>15</v>
      </c>
      <c r="C108" s="73" t="s">
        <v>1</v>
      </c>
      <c r="D108" s="58" t="s">
        <v>140</v>
      </c>
      <c r="E108" s="58" t="s">
        <v>140</v>
      </c>
      <c r="F108" s="58" t="s">
        <v>140</v>
      </c>
      <c r="G108" s="59">
        <f>F108/D108*100</f>
        <v>100</v>
      </c>
      <c r="H108" s="59">
        <f>F108/E108*100</f>
        <v>100</v>
      </c>
      <c r="I108" s="140"/>
      <c r="J108" s="10"/>
      <c r="K108" s="9"/>
    </row>
    <row r="109" spans="1:11">
      <c r="A109" s="22">
        <v>80</v>
      </c>
      <c r="B109" s="113" t="s">
        <v>17</v>
      </c>
      <c r="C109" s="114"/>
      <c r="D109" s="114"/>
      <c r="E109" s="114"/>
      <c r="F109" s="114"/>
      <c r="G109" s="114"/>
      <c r="H109" s="114"/>
      <c r="I109" s="115"/>
      <c r="J109" s="10"/>
      <c r="K109" s="9"/>
    </row>
    <row r="110" spans="1:11" ht="25.9" customHeight="1">
      <c r="A110" s="22">
        <v>81</v>
      </c>
      <c r="B110" s="116" t="s">
        <v>208</v>
      </c>
      <c r="C110" s="117"/>
      <c r="D110" s="117"/>
      <c r="E110" s="117"/>
      <c r="F110" s="117"/>
      <c r="G110" s="117"/>
      <c r="H110" s="117"/>
      <c r="I110" s="118"/>
      <c r="J110" s="10"/>
      <c r="K110" s="9"/>
    </row>
    <row r="111" spans="1:11">
      <c r="A111" s="22">
        <v>82</v>
      </c>
      <c r="B111" s="107" t="s">
        <v>209</v>
      </c>
      <c r="C111" s="108"/>
      <c r="D111" s="108"/>
      <c r="E111" s="108"/>
      <c r="F111" s="108"/>
      <c r="G111" s="108"/>
      <c r="H111" s="108"/>
      <c r="I111" s="109"/>
      <c r="J111" s="10"/>
      <c r="K111" s="9"/>
    </row>
    <row r="112" spans="1:11" s="8" customFormat="1" ht="25.5" hidden="1">
      <c r="A112" s="22">
        <v>94</v>
      </c>
      <c r="B112" s="43" t="s">
        <v>102</v>
      </c>
      <c r="C112" s="44" t="s">
        <v>103</v>
      </c>
      <c r="D112" s="44"/>
      <c r="E112" s="44"/>
      <c r="F112" s="44"/>
      <c r="G112" s="44"/>
      <c r="H112" s="44"/>
      <c r="I112" s="45"/>
      <c r="J112" s="10"/>
      <c r="K112" s="9"/>
    </row>
    <row r="113" spans="1:11" s="15" customFormat="1" ht="73.5" customHeight="1">
      <c r="A113" s="22">
        <v>83</v>
      </c>
      <c r="B113" s="87" t="s">
        <v>141</v>
      </c>
      <c r="C113" s="73" t="s">
        <v>1</v>
      </c>
      <c r="D113" s="52" t="s">
        <v>142</v>
      </c>
      <c r="E113" s="58" t="s">
        <v>142</v>
      </c>
      <c r="F113" s="58" t="s">
        <v>142</v>
      </c>
      <c r="G113" s="59">
        <f>F113/D113*100</f>
        <v>100</v>
      </c>
      <c r="H113" s="59">
        <v>100</v>
      </c>
      <c r="I113" s="71"/>
      <c r="J113" s="10"/>
      <c r="K113" s="9"/>
    </row>
    <row r="114" spans="1:11">
      <c r="A114" s="22">
        <v>84</v>
      </c>
      <c r="B114" s="107" t="s">
        <v>210</v>
      </c>
      <c r="C114" s="108"/>
      <c r="D114" s="108"/>
      <c r="E114" s="108"/>
      <c r="F114" s="108"/>
      <c r="G114" s="108"/>
      <c r="H114" s="108"/>
      <c r="I114" s="109"/>
      <c r="J114" s="10"/>
      <c r="K114" s="9"/>
    </row>
    <row r="115" spans="1:11" s="15" customFormat="1" ht="38.25">
      <c r="A115" s="22">
        <v>85</v>
      </c>
      <c r="B115" s="73" t="s">
        <v>38</v>
      </c>
      <c r="C115" s="73" t="s">
        <v>1</v>
      </c>
      <c r="D115" s="52" t="s">
        <v>143</v>
      </c>
      <c r="E115" s="58" t="s">
        <v>143</v>
      </c>
      <c r="F115" s="58" t="s">
        <v>143</v>
      </c>
      <c r="G115" s="59">
        <v>100</v>
      </c>
      <c r="H115" s="59">
        <v>100</v>
      </c>
      <c r="I115" s="71"/>
      <c r="J115" s="10"/>
      <c r="K115" s="9"/>
    </row>
    <row r="116" spans="1:11" s="15" customFormat="1" ht="30" customHeight="1">
      <c r="A116" s="22">
        <v>86</v>
      </c>
      <c r="B116" s="119" t="s">
        <v>211</v>
      </c>
      <c r="C116" s="120"/>
      <c r="D116" s="120"/>
      <c r="E116" s="120"/>
      <c r="F116" s="120"/>
      <c r="G116" s="120"/>
      <c r="H116" s="120"/>
      <c r="I116" s="121"/>
      <c r="J116" s="10"/>
      <c r="K116" s="9"/>
    </row>
    <row r="117" spans="1:11" s="15" customFormat="1" ht="87.75" customHeight="1">
      <c r="A117" s="22">
        <v>87</v>
      </c>
      <c r="B117" s="26" t="s">
        <v>104</v>
      </c>
      <c r="C117" s="26" t="s">
        <v>22</v>
      </c>
      <c r="D117" s="33">
        <v>100</v>
      </c>
      <c r="E117" s="56">
        <v>100</v>
      </c>
      <c r="F117" s="56">
        <v>100</v>
      </c>
      <c r="G117" s="63">
        <v>100</v>
      </c>
      <c r="H117" s="63">
        <v>100</v>
      </c>
      <c r="I117" s="72"/>
      <c r="J117" s="10"/>
      <c r="K117" s="9"/>
    </row>
    <row r="118" spans="1:11">
      <c r="A118" s="22">
        <v>88</v>
      </c>
      <c r="B118" s="107" t="s">
        <v>212</v>
      </c>
      <c r="C118" s="108"/>
      <c r="D118" s="108"/>
      <c r="E118" s="108"/>
      <c r="F118" s="108"/>
      <c r="G118" s="108"/>
      <c r="H118" s="108"/>
      <c r="I118" s="109"/>
      <c r="J118" s="10"/>
      <c r="K118" s="9"/>
    </row>
    <row r="119" spans="1:11" s="8" customFormat="1" hidden="1">
      <c r="A119" s="22">
        <v>101</v>
      </c>
      <c r="B119" s="46"/>
      <c r="C119" s="46"/>
      <c r="D119" s="46"/>
      <c r="E119" s="46"/>
      <c r="F119" s="46"/>
      <c r="G119" s="46"/>
      <c r="H119" s="46"/>
      <c r="I119" s="45"/>
      <c r="J119" s="10"/>
      <c r="K119" s="9"/>
    </row>
    <row r="120" spans="1:11" s="15" customFormat="1" ht="51">
      <c r="A120" s="22">
        <v>89</v>
      </c>
      <c r="B120" s="87" t="s">
        <v>144</v>
      </c>
      <c r="C120" s="73" t="s">
        <v>22</v>
      </c>
      <c r="D120" s="52" t="s">
        <v>145</v>
      </c>
      <c r="E120" s="58" t="s">
        <v>145</v>
      </c>
      <c r="F120" s="58" t="s">
        <v>145</v>
      </c>
      <c r="G120" s="59">
        <v>100</v>
      </c>
      <c r="H120" s="59">
        <v>100</v>
      </c>
      <c r="I120" s="92"/>
      <c r="J120" s="10"/>
      <c r="K120" s="9"/>
    </row>
    <row r="121" spans="1:11" ht="21.75" customHeight="1">
      <c r="A121" s="22">
        <v>90</v>
      </c>
      <c r="B121" s="116" t="s">
        <v>213</v>
      </c>
      <c r="C121" s="117"/>
      <c r="D121" s="117"/>
      <c r="E121" s="117"/>
      <c r="F121" s="117"/>
      <c r="G121" s="117"/>
      <c r="H121" s="117"/>
      <c r="I121" s="118"/>
      <c r="J121" s="10"/>
      <c r="K121" s="9"/>
    </row>
    <row r="122" spans="1:11">
      <c r="A122" s="22">
        <v>91</v>
      </c>
      <c r="B122" s="107" t="s">
        <v>214</v>
      </c>
      <c r="C122" s="108"/>
      <c r="D122" s="108"/>
      <c r="E122" s="108"/>
      <c r="F122" s="108"/>
      <c r="G122" s="108"/>
      <c r="H122" s="108"/>
      <c r="I122" s="109"/>
      <c r="J122" s="10"/>
      <c r="K122" s="9"/>
    </row>
    <row r="123" spans="1:11" s="15" customFormat="1" ht="63.75">
      <c r="A123" s="22">
        <v>92</v>
      </c>
      <c r="B123" s="97" t="s">
        <v>62</v>
      </c>
      <c r="C123" s="73" t="s">
        <v>1</v>
      </c>
      <c r="D123" s="52" t="s">
        <v>88</v>
      </c>
      <c r="E123" s="58" t="s">
        <v>88</v>
      </c>
      <c r="F123" s="58" t="s">
        <v>178</v>
      </c>
      <c r="G123" s="59">
        <f>F123/D123*100</f>
        <v>71.186440677966104</v>
      </c>
      <c r="H123" s="59">
        <f>F123/E123*100</f>
        <v>71.186440677966104</v>
      </c>
      <c r="I123" s="98" t="s">
        <v>180</v>
      </c>
      <c r="J123" s="10"/>
      <c r="K123" s="9"/>
    </row>
    <row r="124" spans="1:11" ht="28.15" customHeight="1">
      <c r="A124" s="22">
        <v>93</v>
      </c>
      <c r="B124" s="116" t="s">
        <v>215</v>
      </c>
      <c r="C124" s="117"/>
      <c r="D124" s="117"/>
      <c r="E124" s="117"/>
      <c r="F124" s="117"/>
      <c r="G124" s="117"/>
      <c r="H124" s="117"/>
      <c r="I124" s="118"/>
      <c r="J124" s="10"/>
      <c r="K124" s="9"/>
    </row>
    <row r="125" spans="1:11" ht="19.149999999999999" customHeight="1">
      <c r="A125" s="22">
        <v>94</v>
      </c>
      <c r="B125" s="107" t="s">
        <v>216</v>
      </c>
      <c r="C125" s="108"/>
      <c r="D125" s="108"/>
      <c r="E125" s="108"/>
      <c r="F125" s="108"/>
      <c r="G125" s="108"/>
      <c r="H125" s="108"/>
      <c r="I125" s="109"/>
      <c r="J125" s="10"/>
      <c r="K125" s="9"/>
    </row>
    <row r="126" spans="1:11" s="8" customFormat="1" ht="56.45" customHeight="1">
      <c r="A126" s="22">
        <v>95</v>
      </c>
      <c r="B126" s="87" t="s">
        <v>146</v>
      </c>
      <c r="C126" s="46" t="s">
        <v>1</v>
      </c>
      <c r="D126" s="64">
        <v>2</v>
      </c>
      <c r="E126" s="64">
        <v>2</v>
      </c>
      <c r="F126" s="64">
        <v>2</v>
      </c>
      <c r="G126" s="65">
        <f>F126/D126*100</f>
        <v>100</v>
      </c>
      <c r="H126" s="65">
        <f>F126/E126*100</f>
        <v>100</v>
      </c>
      <c r="I126" s="45"/>
      <c r="J126" s="10"/>
      <c r="K126" s="9"/>
    </row>
    <row r="127" spans="1:11" s="15" customFormat="1" ht="58.15" hidden="1" customHeight="1">
      <c r="A127" s="22">
        <v>109</v>
      </c>
      <c r="B127" s="73" t="s">
        <v>0</v>
      </c>
      <c r="C127" s="73" t="s">
        <v>1</v>
      </c>
      <c r="D127" s="23" t="s">
        <v>56</v>
      </c>
      <c r="E127" s="23" t="s">
        <v>56</v>
      </c>
      <c r="F127" s="23" t="s">
        <v>56</v>
      </c>
      <c r="G127" s="24">
        <f>F127/D127*100</f>
        <v>100</v>
      </c>
      <c r="H127" s="24">
        <f>F127/E127*100</f>
        <v>100</v>
      </c>
      <c r="I127" s="73"/>
      <c r="J127" s="10"/>
      <c r="K127" s="9"/>
    </row>
    <row r="128" spans="1:11">
      <c r="A128" s="22">
        <v>96</v>
      </c>
      <c r="B128" s="116" t="s">
        <v>217</v>
      </c>
      <c r="C128" s="117"/>
      <c r="D128" s="117"/>
      <c r="E128" s="117"/>
      <c r="F128" s="117"/>
      <c r="G128" s="117"/>
      <c r="H128" s="117"/>
      <c r="I128" s="118"/>
      <c r="J128" s="10"/>
      <c r="K128" s="9"/>
    </row>
    <row r="129" spans="1:11">
      <c r="A129" s="22">
        <v>97</v>
      </c>
      <c r="B129" s="107" t="s">
        <v>218</v>
      </c>
      <c r="C129" s="108"/>
      <c r="D129" s="108"/>
      <c r="E129" s="108"/>
      <c r="F129" s="108"/>
      <c r="G129" s="108"/>
      <c r="H129" s="108"/>
      <c r="I129" s="109"/>
      <c r="J129" s="10"/>
      <c r="K129" s="9"/>
    </row>
    <row r="130" spans="1:11" s="15" customFormat="1" ht="38.25">
      <c r="A130" s="22">
        <v>98</v>
      </c>
      <c r="B130" s="87" t="s">
        <v>147</v>
      </c>
      <c r="C130" s="73" t="s">
        <v>22</v>
      </c>
      <c r="D130" s="52" t="s">
        <v>36</v>
      </c>
      <c r="E130" s="52" t="s">
        <v>36</v>
      </c>
      <c r="F130" s="52" t="s">
        <v>36</v>
      </c>
      <c r="G130" s="53">
        <f>F130/D130*100</f>
        <v>100</v>
      </c>
      <c r="H130" s="53">
        <f>F130/E130*100</f>
        <v>100</v>
      </c>
      <c r="I130" s="73"/>
      <c r="J130" s="10"/>
      <c r="K130" s="9"/>
    </row>
    <row r="131" spans="1:11" s="8" customFormat="1" ht="40.9" hidden="1" customHeight="1">
      <c r="A131" s="22">
        <v>113</v>
      </c>
      <c r="B131" s="116" t="s">
        <v>80</v>
      </c>
      <c r="C131" s="117"/>
      <c r="D131" s="117"/>
      <c r="E131" s="117"/>
      <c r="F131" s="117"/>
      <c r="G131" s="117"/>
      <c r="H131" s="117"/>
      <c r="I131" s="118"/>
      <c r="J131" s="10"/>
      <c r="K131" s="9"/>
    </row>
    <row r="132" spans="1:11" s="8" customFormat="1" ht="52.5" hidden="1" customHeight="1">
      <c r="A132" s="22">
        <v>114</v>
      </c>
      <c r="B132" s="107" t="s">
        <v>81</v>
      </c>
      <c r="C132" s="108"/>
      <c r="D132" s="108"/>
      <c r="E132" s="108"/>
      <c r="F132" s="108"/>
      <c r="G132" s="108"/>
      <c r="H132" s="108"/>
      <c r="I132" s="109"/>
      <c r="J132" s="10"/>
      <c r="K132" s="9"/>
    </row>
    <row r="133" spans="1:11" s="15" customFormat="1" ht="27.6" hidden="1" customHeight="1">
      <c r="A133" s="22">
        <v>115</v>
      </c>
      <c r="B133" s="46" t="s">
        <v>77</v>
      </c>
      <c r="C133" s="46" t="s">
        <v>22</v>
      </c>
      <c r="D133" s="26">
        <v>80</v>
      </c>
      <c r="E133" s="26">
        <v>80</v>
      </c>
      <c r="F133" s="29">
        <v>100</v>
      </c>
      <c r="G133" s="24">
        <f>F133/D133*100</f>
        <v>125</v>
      </c>
      <c r="H133" s="24">
        <f>F133/E133*100</f>
        <v>125</v>
      </c>
      <c r="I133" s="46"/>
      <c r="J133" s="10"/>
      <c r="K133" s="9"/>
    </row>
    <row r="134" spans="1:11" ht="32.25" customHeight="1">
      <c r="A134" s="22">
        <v>99</v>
      </c>
      <c r="B134" s="113" t="s">
        <v>148</v>
      </c>
      <c r="C134" s="114"/>
      <c r="D134" s="114"/>
      <c r="E134" s="114"/>
      <c r="F134" s="114"/>
      <c r="G134" s="114"/>
      <c r="H134" s="114"/>
      <c r="I134" s="115"/>
      <c r="J134" s="10"/>
      <c r="K134" s="9"/>
    </row>
    <row r="135" spans="1:11" ht="32.25" customHeight="1">
      <c r="A135" s="22">
        <v>100</v>
      </c>
      <c r="B135" s="116" t="s">
        <v>219</v>
      </c>
      <c r="C135" s="117"/>
      <c r="D135" s="117"/>
      <c r="E135" s="117"/>
      <c r="F135" s="117"/>
      <c r="G135" s="117"/>
      <c r="H135" s="117"/>
      <c r="I135" s="118"/>
      <c r="J135" s="10"/>
      <c r="K135" s="9"/>
    </row>
    <row r="136" spans="1:11">
      <c r="A136" s="22">
        <v>101</v>
      </c>
      <c r="B136" s="107" t="s">
        <v>220</v>
      </c>
      <c r="C136" s="108"/>
      <c r="D136" s="108"/>
      <c r="E136" s="108"/>
      <c r="F136" s="108"/>
      <c r="G136" s="108"/>
      <c r="H136" s="108"/>
      <c r="I136" s="109"/>
      <c r="J136" s="10"/>
      <c r="K136" s="9"/>
    </row>
    <row r="137" spans="1:11" s="15" customFormat="1" ht="82.9" customHeight="1">
      <c r="A137" s="22">
        <v>102</v>
      </c>
      <c r="B137" s="73" t="s">
        <v>40</v>
      </c>
      <c r="C137" s="73" t="s">
        <v>2</v>
      </c>
      <c r="D137" s="52" t="s">
        <v>179</v>
      </c>
      <c r="E137" s="58" t="s">
        <v>179</v>
      </c>
      <c r="F137" s="58" t="s">
        <v>179</v>
      </c>
      <c r="G137" s="59">
        <f>F137/D137*100</f>
        <v>100</v>
      </c>
      <c r="H137" s="59">
        <f>F137/E137*100</f>
        <v>100</v>
      </c>
      <c r="I137" s="74"/>
      <c r="J137" s="10"/>
      <c r="K137" s="9" t="s">
        <v>82</v>
      </c>
    </row>
    <row r="138" spans="1:11" s="15" customFormat="1" ht="14.25" customHeight="1">
      <c r="A138" s="22">
        <v>103</v>
      </c>
      <c r="B138" s="107" t="s">
        <v>221</v>
      </c>
      <c r="C138" s="108"/>
      <c r="D138" s="108"/>
      <c r="E138" s="108"/>
      <c r="F138" s="108"/>
      <c r="G138" s="108"/>
      <c r="H138" s="108"/>
      <c r="I138" s="109"/>
      <c r="J138" s="10"/>
      <c r="K138" s="9"/>
    </row>
    <row r="139" spans="1:11" s="15" customFormat="1" ht="25.5">
      <c r="A139" s="22">
        <v>104</v>
      </c>
      <c r="B139" s="73" t="s">
        <v>35</v>
      </c>
      <c r="C139" s="73" t="s">
        <v>22</v>
      </c>
      <c r="D139" s="52" t="s">
        <v>47</v>
      </c>
      <c r="E139" s="52" t="s">
        <v>47</v>
      </c>
      <c r="F139" s="52" t="s">
        <v>47</v>
      </c>
      <c r="G139" s="59">
        <f>F139/D139*100</f>
        <v>100</v>
      </c>
      <c r="H139" s="59">
        <f>F139/E139*100</f>
        <v>100</v>
      </c>
      <c r="I139" s="73"/>
      <c r="J139" s="10"/>
      <c r="K139" s="9" t="s">
        <v>83</v>
      </c>
    </row>
    <row r="140" spans="1:11" s="15" customFormat="1" ht="25.5">
      <c r="A140" s="22">
        <v>105</v>
      </c>
      <c r="B140" s="73" t="s">
        <v>39</v>
      </c>
      <c r="C140" s="73" t="s">
        <v>22</v>
      </c>
      <c r="D140" s="52" t="s">
        <v>36</v>
      </c>
      <c r="E140" s="52" t="s">
        <v>36</v>
      </c>
      <c r="F140" s="52" t="s">
        <v>36</v>
      </c>
      <c r="G140" s="53">
        <v>100</v>
      </c>
      <c r="H140" s="53">
        <v>100</v>
      </c>
      <c r="I140" s="73"/>
      <c r="J140" s="10"/>
      <c r="K140" s="9" t="s">
        <v>83</v>
      </c>
    </row>
    <row r="141" spans="1:11" ht="30" customHeight="1">
      <c r="A141" s="22">
        <v>106</v>
      </c>
      <c r="B141" s="113" t="s">
        <v>149</v>
      </c>
      <c r="C141" s="114"/>
      <c r="D141" s="114"/>
      <c r="E141" s="114"/>
      <c r="F141" s="114"/>
      <c r="G141" s="114"/>
      <c r="H141" s="114"/>
      <c r="I141" s="115"/>
      <c r="J141" s="10"/>
      <c r="K141" s="9"/>
    </row>
    <row r="142" spans="1:11">
      <c r="A142" s="22">
        <v>107</v>
      </c>
      <c r="B142" s="116" t="s">
        <v>222</v>
      </c>
      <c r="C142" s="117"/>
      <c r="D142" s="117"/>
      <c r="E142" s="117"/>
      <c r="F142" s="117"/>
      <c r="G142" s="117"/>
      <c r="H142" s="117"/>
      <c r="I142" s="118"/>
      <c r="J142" s="10"/>
      <c r="K142" s="9"/>
    </row>
    <row r="143" spans="1:11">
      <c r="A143" s="22">
        <v>108</v>
      </c>
      <c r="B143" s="107" t="s">
        <v>223</v>
      </c>
      <c r="C143" s="108"/>
      <c r="D143" s="108"/>
      <c r="E143" s="108"/>
      <c r="F143" s="108"/>
      <c r="G143" s="108"/>
      <c r="H143" s="108"/>
      <c r="I143" s="109"/>
      <c r="J143" s="10"/>
      <c r="K143" s="9"/>
    </row>
    <row r="144" spans="1:11" s="15" customFormat="1" ht="51">
      <c r="A144" s="22">
        <v>109</v>
      </c>
      <c r="B144" s="73" t="s">
        <v>49</v>
      </c>
      <c r="C144" s="73" t="s">
        <v>2</v>
      </c>
      <c r="D144" s="52" t="s">
        <v>36</v>
      </c>
      <c r="E144" s="58" t="s">
        <v>36</v>
      </c>
      <c r="F144" s="58" t="s">
        <v>36</v>
      </c>
      <c r="G144" s="59">
        <v>100</v>
      </c>
      <c r="H144" s="59">
        <v>100</v>
      </c>
      <c r="I144" s="73"/>
      <c r="J144" s="10"/>
      <c r="K144" s="9"/>
    </row>
    <row r="145" spans="1:11" s="15" customFormat="1" ht="51">
      <c r="A145" s="22">
        <v>110</v>
      </c>
      <c r="B145" s="87" t="s">
        <v>150</v>
      </c>
      <c r="C145" s="73" t="s">
        <v>1</v>
      </c>
      <c r="D145" s="52" t="s">
        <v>56</v>
      </c>
      <c r="E145" s="58" t="s">
        <v>56</v>
      </c>
      <c r="F145" s="58" t="s">
        <v>56</v>
      </c>
      <c r="G145" s="59">
        <f>F145/D145*100</f>
        <v>100</v>
      </c>
      <c r="H145" s="59">
        <f>F145/E145*100</f>
        <v>100</v>
      </c>
      <c r="I145" s="92"/>
      <c r="J145" s="10"/>
      <c r="K145" s="9"/>
    </row>
    <row r="146" spans="1:11" s="15" customFormat="1" ht="89.25">
      <c r="A146" s="22">
        <v>111</v>
      </c>
      <c r="B146" s="106" t="s">
        <v>188</v>
      </c>
      <c r="C146" s="106" t="s">
        <v>1</v>
      </c>
      <c r="D146" s="58" t="s">
        <v>56</v>
      </c>
      <c r="E146" s="58" t="s">
        <v>56</v>
      </c>
      <c r="F146" s="58" t="s">
        <v>57</v>
      </c>
      <c r="G146" s="59">
        <f>F146/E146*100</f>
        <v>150</v>
      </c>
      <c r="H146" s="59">
        <v>150</v>
      </c>
      <c r="I146" s="106" t="s">
        <v>226</v>
      </c>
      <c r="J146" s="10"/>
      <c r="K146" s="9"/>
    </row>
    <row r="147" spans="1:11" s="15" customFormat="1" ht="38.25">
      <c r="A147" s="22">
        <v>112</v>
      </c>
      <c r="B147" s="86" t="s">
        <v>151</v>
      </c>
      <c r="C147" s="71" t="s">
        <v>1</v>
      </c>
      <c r="D147" s="58" t="s">
        <v>60</v>
      </c>
      <c r="E147" s="58" t="s">
        <v>60</v>
      </c>
      <c r="F147" s="58" t="s">
        <v>60</v>
      </c>
      <c r="G147" s="59">
        <f>F147/D147*100</f>
        <v>100</v>
      </c>
      <c r="H147" s="59">
        <f>F147/E147*100</f>
        <v>100</v>
      </c>
      <c r="I147" s="92"/>
      <c r="J147" s="10"/>
      <c r="K147" s="9"/>
    </row>
    <row r="148" spans="1:11" s="15" customFormat="1" ht="54.75" customHeight="1">
      <c r="A148" s="22">
        <v>113</v>
      </c>
      <c r="B148" s="47" t="s">
        <v>152</v>
      </c>
      <c r="C148" s="29" t="s">
        <v>22</v>
      </c>
      <c r="D148" s="54" t="s">
        <v>60</v>
      </c>
      <c r="E148" s="54" t="s">
        <v>60</v>
      </c>
      <c r="F148" s="54" t="s">
        <v>173</v>
      </c>
      <c r="G148" s="59">
        <f>F148/D148*100</f>
        <v>102.49999999999999</v>
      </c>
      <c r="H148" s="59">
        <f>F148/E148*100</f>
        <v>102.49999999999999</v>
      </c>
      <c r="I148" s="98" t="s">
        <v>175</v>
      </c>
      <c r="J148" s="10"/>
      <c r="K148" s="9"/>
    </row>
    <row r="149" spans="1:11" s="15" customFormat="1" ht="54.75" customHeight="1">
      <c r="A149" s="22">
        <v>114</v>
      </c>
      <c r="B149" s="29" t="s">
        <v>153</v>
      </c>
      <c r="C149" s="29" t="s">
        <v>1</v>
      </c>
      <c r="D149" s="54" t="s">
        <v>59</v>
      </c>
      <c r="E149" s="54" t="s">
        <v>59</v>
      </c>
      <c r="F149" s="54" t="s">
        <v>59</v>
      </c>
      <c r="G149" s="55">
        <v>100</v>
      </c>
      <c r="H149" s="55">
        <v>100</v>
      </c>
      <c r="I149" s="92"/>
      <c r="J149" s="10"/>
      <c r="K149" s="9"/>
    </row>
    <row r="150" spans="1:11" s="15" customFormat="1" ht="44.25" hidden="1" customHeight="1">
      <c r="A150" s="22">
        <v>115</v>
      </c>
      <c r="B150" s="29" t="s">
        <v>154</v>
      </c>
      <c r="C150" s="29" t="s">
        <v>1</v>
      </c>
      <c r="D150" s="54" t="s">
        <v>72</v>
      </c>
      <c r="E150" s="54" t="s">
        <v>72</v>
      </c>
      <c r="F150" s="54" t="s">
        <v>72</v>
      </c>
      <c r="G150" s="55">
        <v>0</v>
      </c>
      <c r="H150" s="55">
        <v>0</v>
      </c>
      <c r="I150" s="95"/>
      <c r="J150" s="10"/>
      <c r="K150" s="9"/>
    </row>
    <row r="151" spans="1:11" ht="33.75" customHeight="1">
      <c r="A151" s="22">
        <v>115</v>
      </c>
      <c r="B151" s="141" t="s">
        <v>155</v>
      </c>
      <c r="C151" s="142"/>
      <c r="D151" s="142"/>
      <c r="E151" s="142"/>
      <c r="F151" s="142"/>
      <c r="G151" s="142"/>
      <c r="H151" s="142"/>
      <c r="I151" s="143"/>
      <c r="J151" s="10"/>
      <c r="K151" s="9"/>
    </row>
    <row r="152" spans="1:11" ht="19.5" customHeight="1">
      <c r="A152" s="22">
        <v>116</v>
      </c>
      <c r="B152" s="122" t="s">
        <v>224</v>
      </c>
      <c r="C152" s="123"/>
      <c r="D152" s="123"/>
      <c r="E152" s="123"/>
      <c r="F152" s="123"/>
      <c r="G152" s="123"/>
      <c r="H152" s="123"/>
      <c r="I152" s="124"/>
      <c r="J152" s="10"/>
      <c r="K152" s="9"/>
    </row>
    <row r="153" spans="1:11" ht="18" customHeight="1">
      <c r="A153" s="22">
        <v>117</v>
      </c>
      <c r="B153" s="125" t="s">
        <v>225</v>
      </c>
      <c r="C153" s="126"/>
      <c r="D153" s="126"/>
      <c r="E153" s="126"/>
      <c r="F153" s="126"/>
      <c r="G153" s="126"/>
      <c r="H153" s="126"/>
      <c r="I153" s="127"/>
      <c r="J153" s="10"/>
      <c r="K153" s="9"/>
    </row>
    <row r="154" spans="1:11" s="15" customFormat="1" ht="55.5" customHeight="1">
      <c r="A154" s="22">
        <v>118</v>
      </c>
      <c r="B154" s="96" t="s">
        <v>156</v>
      </c>
      <c r="C154" s="71" t="s">
        <v>22</v>
      </c>
      <c r="D154" s="58" t="s">
        <v>157</v>
      </c>
      <c r="E154" s="58" t="s">
        <v>157</v>
      </c>
      <c r="F154" s="58" t="s">
        <v>174</v>
      </c>
      <c r="G154" s="59">
        <f>F154/D154*100</f>
        <v>105.31914893617021</v>
      </c>
      <c r="H154" s="59">
        <f>F154/E154*100</f>
        <v>105.31914893617021</v>
      </c>
      <c r="I154" s="100" t="s">
        <v>183</v>
      </c>
      <c r="J154" s="10"/>
      <c r="K154" s="9"/>
    </row>
    <row r="155" spans="1:11" s="15" customFormat="1" ht="89.25" hidden="1">
      <c r="A155" s="22">
        <v>122</v>
      </c>
      <c r="B155" s="71" t="s">
        <v>94</v>
      </c>
      <c r="C155" s="71" t="s">
        <v>8</v>
      </c>
      <c r="D155" s="58" t="s">
        <v>55</v>
      </c>
      <c r="E155" s="58" t="s">
        <v>72</v>
      </c>
      <c r="F155" s="58" t="s">
        <v>72</v>
      </c>
      <c r="G155" s="59">
        <f>F155/D155*100</f>
        <v>0</v>
      </c>
      <c r="H155" s="59">
        <v>0</v>
      </c>
      <c r="I155" s="71" t="s">
        <v>107</v>
      </c>
      <c r="J155" s="10"/>
      <c r="K155" s="9"/>
    </row>
    <row r="156" spans="1:11">
      <c r="A156" s="48"/>
      <c r="B156" s="48"/>
      <c r="C156" s="48"/>
      <c r="D156" s="48"/>
      <c r="E156" s="49"/>
      <c r="F156" s="48"/>
      <c r="G156" s="48"/>
      <c r="H156" s="48"/>
      <c r="I156" s="48"/>
      <c r="K156" s="1"/>
    </row>
  </sheetData>
  <mergeCells count="84">
    <mergeCell ref="B153:I153"/>
    <mergeCell ref="I96:I97"/>
    <mergeCell ref="B125:I125"/>
    <mergeCell ref="B129:I129"/>
    <mergeCell ref="B136:I136"/>
    <mergeCell ref="B138:I138"/>
    <mergeCell ref="B143:I143"/>
    <mergeCell ref="B111:I111"/>
    <mergeCell ref="B114:I114"/>
    <mergeCell ref="B118:I118"/>
    <mergeCell ref="B122:I122"/>
    <mergeCell ref="B152:I152"/>
    <mergeCell ref="B101:I101"/>
    <mergeCell ref="B110:I110"/>
    <mergeCell ref="B109:I109"/>
    <mergeCell ref="B151:I151"/>
    <mergeCell ref="B61:I61"/>
    <mergeCell ref="B41:I41"/>
    <mergeCell ref="B38:I38"/>
    <mergeCell ref="B39:I39"/>
    <mergeCell ref="B30:I30"/>
    <mergeCell ref="B35:I35"/>
    <mergeCell ref="B60:I60"/>
    <mergeCell ref="B57:I57"/>
    <mergeCell ref="B58:I58"/>
    <mergeCell ref="B62:I62"/>
    <mergeCell ref="I107:I108"/>
    <mergeCell ref="B92:I92"/>
    <mergeCell ref="B74:I74"/>
    <mergeCell ref="B90:I90"/>
    <mergeCell ref="B85:I85"/>
    <mergeCell ref="B84:I84"/>
    <mergeCell ref="B88:I88"/>
    <mergeCell ref="B104:I104"/>
    <mergeCell ref="B66:I66"/>
    <mergeCell ref="B79:I79"/>
    <mergeCell ref="B78:I78"/>
    <mergeCell ref="B81:I81"/>
    <mergeCell ref="B142:I142"/>
    <mergeCell ref="B131:I131"/>
    <mergeCell ref="B132:I132"/>
    <mergeCell ref="B134:I134"/>
    <mergeCell ref="B23:I23"/>
    <mergeCell ref="B141:I141"/>
    <mergeCell ref="B91:I91"/>
    <mergeCell ref="B121:I121"/>
    <mergeCell ref="B71:I71"/>
    <mergeCell ref="B124:I124"/>
    <mergeCell ref="B98:I98"/>
    <mergeCell ref="B102:I102"/>
    <mergeCell ref="B106:I106"/>
    <mergeCell ref="B95:I95"/>
    <mergeCell ref="B100:I100"/>
    <mergeCell ref="B116:I116"/>
    <mergeCell ref="B128:I128"/>
    <mergeCell ref="B135:I135"/>
    <mergeCell ref="B75:I75"/>
    <mergeCell ref="B76:I76"/>
    <mergeCell ref="A1:I1"/>
    <mergeCell ref="A2:I2"/>
    <mergeCell ref="A3:I3"/>
    <mergeCell ref="D6:F6"/>
    <mergeCell ref="A6:A7"/>
    <mergeCell ref="B6:B7"/>
    <mergeCell ref="C6:C7"/>
    <mergeCell ref="G6:H6"/>
    <mergeCell ref="A4:I4"/>
    <mergeCell ref="I6:I7"/>
    <mergeCell ref="A5:I5"/>
    <mergeCell ref="B82:I82"/>
    <mergeCell ref="B11:I11"/>
    <mergeCell ref="I53:I56"/>
    <mergeCell ref="B9:I9"/>
    <mergeCell ref="B10:I10"/>
    <mergeCell ref="B13:I13"/>
    <mergeCell ref="B17:I17"/>
    <mergeCell ref="B22:I22"/>
    <mergeCell ref="B42:I42"/>
    <mergeCell ref="B50:I50"/>
    <mergeCell ref="I48:I49"/>
    <mergeCell ref="B31:I31"/>
    <mergeCell ref="B36:I36"/>
    <mergeCell ref="B43:I43"/>
    <mergeCell ref="B51:I51"/>
  </mergeCells>
  <pageMargins left="0.98425196850393704" right="0.39370078740157483" top="0.78740157480314965" bottom="0.78740157480314965" header="0.31496062992125984" footer="0.31496062992125984"/>
  <pageSetup paperSize="9" scale="57" firstPageNumber="2" fitToHeight="0" orientation="portrait" useFirstPageNumber="1" horizontalDpi="300" verticalDpi="300" r:id="rId1"/>
  <headerFooter scaleWithDoc="0" alignWithMargins="0">
    <oddHeader>&amp;C&amp;P</oddHeader>
  </headerFooter>
  <rowBreaks count="3" manualBreakCount="3">
    <brk id="40" max="8" man="1"/>
    <brk id="99" max="8" man="1"/>
    <brk id="1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Buh5</cp:lastModifiedBy>
  <cp:lastPrinted>2026-01-27T04:17:50Z</cp:lastPrinted>
  <dcterms:created xsi:type="dcterms:W3CDTF">2013-02-21T10:56:44Z</dcterms:created>
  <dcterms:modified xsi:type="dcterms:W3CDTF">2026-02-03T07:27:17Z</dcterms:modified>
</cp:coreProperties>
</file>